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1075" windowHeight="9405" activeTab="9"/>
  </bookViews>
  <sheets>
    <sheet name="4.3" sheetId="1" r:id="rId1"/>
    <sheet name="4.4" sheetId="2" r:id="rId2"/>
    <sheet name="4.6" sheetId="4" r:id="rId3"/>
    <sheet name="4.7" sheetId="5" r:id="rId4"/>
    <sheet name="4.13" sheetId="6" r:id="rId5"/>
    <sheet name="4.14" sheetId="7" r:id="rId6"/>
    <sheet name="4.16" sheetId="9" r:id="rId7"/>
    <sheet name="4.17" sheetId="10" r:id="rId8"/>
    <sheet name="4.18" sheetId="11" r:id="rId9"/>
    <sheet name="4.19" sheetId="12" r:id="rId10"/>
    <sheet name="res_temp" sheetId="8" r:id="rId11"/>
  </sheets>
  <definedNames>
    <definedName name="Resistance">'4.16'!$B$1</definedName>
  </definedNames>
  <calcPr calcId="145621"/>
</workbook>
</file>

<file path=xl/calcChain.xml><?xml version="1.0" encoding="utf-8"?>
<calcChain xmlns="http://schemas.openxmlformats.org/spreadsheetml/2006/main">
  <c r="B3" i="10" l="1"/>
  <c r="A17" i="10"/>
  <c r="B3" i="9"/>
  <c r="B3" i="7"/>
  <c r="B3" i="4"/>
  <c r="F7" i="4"/>
  <c r="F8" i="4" s="1"/>
  <c r="F6" i="4"/>
  <c r="G6" i="4"/>
  <c r="G5" i="4"/>
  <c r="E6" i="1"/>
  <c r="F9" i="4" l="1"/>
  <c r="G8" i="4"/>
  <c r="G7" i="4"/>
  <c r="B3" i="12"/>
  <c r="I30" i="12"/>
  <c r="I29" i="12"/>
  <c r="I28" i="12"/>
  <c r="G9" i="4" l="1"/>
  <c r="F10" i="4"/>
  <c r="B4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7" i="12"/>
  <c r="A8" i="12"/>
  <c r="A9" i="12" s="1"/>
  <c r="B7" i="12"/>
  <c r="B5" i="4" l="1"/>
  <c r="B9" i="4"/>
  <c r="B13" i="4"/>
  <c r="B6" i="4"/>
  <c r="B10" i="4"/>
  <c r="B14" i="4"/>
  <c r="B7" i="4"/>
  <c r="B11" i="4"/>
  <c r="B8" i="4"/>
  <c r="B12" i="4"/>
  <c r="G10" i="4"/>
  <c r="F11" i="4"/>
  <c r="A10" i="12"/>
  <c r="B9" i="12"/>
  <c r="B8" i="12"/>
  <c r="B9" i="11"/>
  <c r="B10" i="11"/>
  <c r="B2" i="11"/>
  <c r="B3" i="11"/>
  <c r="B4" i="11"/>
  <c r="B5" i="11"/>
  <c r="B6" i="11"/>
  <c r="B7" i="11"/>
  <c r="B8" i="11"/>
  <c r="B1" i="11"/>
  <c r="A12" i="10"/>
  <c r="B4" i="10"/>
  <c r="B5" i="10"/>
  <c r="B6" i="10"/>
  <c r="B7" i="10"/>
  <c r="B8" i="10"/>
  <c r="B9" i="10"/>
  <c r="B10" i="10"/>
  <c r="B11" i="10"/>
  <c r="B12" i="10"/>
  <c r="B13" i="10"/>
  <c r="B14" i="10"/>
  <c r="B15" i="10"/>
  <c r="A13" i="10"/>
  <c r="A14" i="10" s="1"/>
  <c r="A15" i="10" s="1"/>
  <c r="A4" i="10"/>
  <c r="A5" i="10" s="1"/>
  <c r="A6" i="10" s="1"/>
  <c r="A7" i="10" s="1"/>
  <c r="A8" i="10" s="1"/>
  <c r="A9" i="10" s="1"/>
  <c r="A10" i="10" s="1"/>
  <c r="A11" i="10" s="1"/>
  <c r="A16" i="10"/>
  <c r="B16" i="10"/>
  <c r="E1" i="9"/>
  <c r="A4" i="9"/>
  <c r="B4" i="9" s="1"/>
  <c r="B4" i="7"/>
  <c r="C5" i="7"/>
  <c r="B5" i="7"/>
  <c r="A2" i="6"/>
  <c r="A3" i="6"/>
  <c r="A1" i="6"/>
  <c r="A3" i="5"/>
  <c r="A4" i="5"/>
  <c r="A2" i="5"/>
  <c r="A1" i="5"/>
  <c r="A7" i="4"/>
  <c r="A8" i="4" s="1"/>
  <c r="A6" i="4"/>
  <c r="A5" i="9" l="1"/>
  <c r="F12" i="4"/>
  <c r="G11" i="4"/>
  <c r="B10" i="12"/>
  <c r="A11" i="12"/>
  <c r="A18" i="10"/>
  <c r="A19" i="10" s="1"/>
  <c r="A20" i="10" s="1"/>
  <c r="A21" i="10" s="1"/>
  <c r="A22" i="10" s="1"/>
  <c r="B22" i="10" s="1"/>
  <c r="B20" i="10"/>
  <c r="B21" i="10"/>
  <c r="B17" i="10"/>
  <c r="A9" i="4"/>
  <c r="A6" i="9" l="1"/>
  <c r="B5" i="9"/>
  <c r="F13" i="4"/>
  <c r="G12" i="4"/>
  <c r="A12" i="12"/>
  <c r="B11" i="12"/>
  <c r="B19" i="10"/>
  <c r="B18" i="10"/>
  <c r="A23" i="10"/>
  <c r="A24" i="10"/>
  <c r="B23" i="10"/>
  <c r="A10" i="4"/>
  <c r="A7" i="9" l="1"/>
  <c r="B6" i="9"/>
  <c r="F14" i="4"/>
  <c r="G14" i="4" s="1"/>
  <c r="G13" i="4"/>
  <c r="A13" i="12"/>
  <c r="B12" i="12"/>
  <c r="A25" i="10"/>
  <c r="B25" i="10" s="1"/>
  <c r="B24" i="10"/>
  <c r="A11" i="4"/>
  <c r="A8" i="9" l="1"/>
  <c r="B7" i="9"/>
  <c r="A14" i="12"/>
  <c r="B13" i="12"/>
  <c r="A12" i="4"/>
  <c r="A9" i="9" l="1"/>
  <c r="B8" i="9"/>
  <c r="A15" i="12"/>
  <c r="B14" i="12"/>
  <c r="A13" i="4"/>
  <c r="F2" i="2"/>
  <c r="F1" i="2"/>
  <c r="D5" i="1"/>
  <c r="D4" i="1"/>
  <c r="D3" i="1"/>
  <c r="D6" i="1"/>
  <c r="D2" i="1"/>
  <c r="E1" i="1"/>
  <c r="C6" i="1"/>
  <c r="B6" i="1"/>
  <c r="A10" i="9" l="1"/>
  <c r="B9" i="9"/>
  <c r="A16" i="12"/>
  <c r="B15" i="12"/>
  <c r="A14" i="4"/>
  <c r="A11" i="9" l="1"/>
  <c r="B10" i="9"/>
  <c r="A17" i="12"/>
  <c r="B16" i="12"/>
  <c r="A12" i="9" l="1"/>
  <c r="B11" i="9"/>
  <c r="A18" i="12"/>
  <c r="B17" i="12"/>
  <c r="A13" i="9" l="1"/>
  <c r="B13" i="9" s="1"/>
  <c r="B12" i="9"/>
  <c r="A19" i="12"/>
  <c r="B18" i="12"/>
  <c r="A20" i="12" l="1"/>
  <c r="B19" i="12"/>
  <c r="A21" i="12" l="1"/>
  <c r="B20" i="12"/>
  <c r="A22" i="12" l="1"/>
  <c r="B21" i="12"/>
  <c r="A23" i="12" l="1"/>
  <c r="B22" i="12"/>
  <c r="A24" i="12" l="1"/>
  <c r="B23" i="12"/>
  <c r="A25" i="12" l="1"/>
  <c r="B24" i="12"/>
  <c r="A26" i="12" l="1"/>
  <c r="B25" i="12"/>
  <c r="A27" i="12" l="1"/>
  <c r="B26" i="12"/>
  <c r="A28" i="12" l="1"/>
  <c r="B27" i="12"/>
  <c r="A29" i="12" l="1"/>
  <c r="B28" i="12"/>
  <c r="A30" i="12" l="1"/>
  <c r="B29" i="12"/>
  <c r="A31" i="12" l="1"/>
  <c r="B30" i="12"/>
  <c r="A32" i="12" l="1"/>
  <c r="B31" i="12"/>
  <c r="A33" i="12" l="1"/>
  <c r="B32" i="12"/>
  <c r="A34" i="12" l="1"/>
  <c r="B33" i="12"/>
  <c r="A35" i="12" l="1"/>
  <c r="B34" i="12"/>
  <c r="A36" i="12" l="1"/>
  <c r="B35" i="12"/>
  <c r="A37" i="12" l="1"/>
  <c r="B36" i="12"/>
  <c r="B37" i="12" l="1"/>
  <c r="A38" i="12"/>
  <c r="A39" i="12" l="1"/>
  <c r="B38" i="12"/>
  <c r="B39" i="12" l="1"/>
  <c r="A40" i="12"/>
  <c r="A41" i="12" l="1"/>
  <c r="B40" i="12"/>
  <c r="A42" i="12" l="1"/>
  <c r="B41" i="12"/>
  <c r="A43" i="12" l="1"/>
  <c r="B42" i="12"/>
  <c r="A44" i="12" l="1"/>
  <c r="B43" i="12"/>
  <c r="A45" i="12" l="1"/>
  <c r="B44" i="12"/>
  <c r="A46" i="12" l="1"/>
  <c r="B45" i="12"/>
  <c r="A47" i="12" l="1"/>
  <c r="B46" i="12"/>
  <c r="B47" i="12" l="1"/>
  <c r="A48" i="12"/>
  <c r="B48" i="12" l="1"/>
  <c r="A49" i="12"/>
  <c r="B49" i="12" l="1"/>
  <c r="A50" i="12"/>
  <c r="B50" i="12" l="1"/>
  <c r="A51" i="12"/>
  <c r="B51" i="12" l="1"/>
  <c r="A52" i="12"/>
  <c r="B52" i="12" l="1"/>
  <c r="A53" i="12"/>
  <c r="B53" i="12" l="1"/>
  <c r="A54" i="12"/>
  <c r="A55" i="12" l="1"/>
  <c r="B54" i="12"/>
  <c r="A56" i="12" l="1"/>
  <c r="B55" i="12"/>
  <c r="B56" i="12" l="1"/>
  <c r="A57" i="12"/>
  <c r="B57" i="12" l="1"/>
  <c r="A58" i="12"/>
  <c r="B58" i="12" l="1"/>
  <c r="A59" i="12"/>
  <c r="B59" i="12" l="1"/>
  <c r="A60" i="12"/>
  <c r="A61" i="12" l="1"/>
  <c r="B60" i="12"/>
  <c r="B61" i="12" l="1"/>
  <c r="A62" i="12"/>
  <c r="B62" i="12" l="1"/>
  <c r="A63" i="12"/>
  <c r="B63" i="12" l="1"/>
  <c r="A64" i="12"/>
  <c r="B64" i="12" l="1"/>
  <c r="A65" i="12"/>
  <c r="B65" i="12" l="1"/>
  <c r="A66" i="12"/>
  <c r="B66" i="12" l="1"/>
  <c r="A67" i="12"/>
  <c r="B67" i="12" l="1"/>
  <c r="A68" i="12"/>
  <c r="B68" i="12" l="1"/>
  <c r="A69" i="12"/>
  <c r="B69" i="12" l="1"/>
  <c r="A70" i="12"/>
  <c r="B70" i="12" l="1"/>
  <c r="A71" i="12"/>
  <c r="B71" i="12" l="1"/>
  <c r="A72" i="12"/>
  <c r="B72" i="12" l="1"/>
  <c r="A73" i="12"/>
  <c r="B73" i="12" l="1"/>
  <c r="A74" i="12"/>
  <c r="B74" i="12" l="1"/>
  <c r="A75" i="12"/>
  <c r="B75" i="12" l="1"/>
  <c r="A76" i="12"/>
  <c r="B76" i="12" l="1"/>
  <c r="A77" i="12"/>
  <c r="B77" i="12" l="1"/>
  <c r="A78" i="12"/>
  <c r="B78" i="12" l="1"/>
  <c r="A79" i="12"/>
  <c r="B79" i="12" l="1"/>
  <c r="A80" i="12"/>
  <c r="B80" i="12" l="1"/>
  <c r="A81" i="12"/>
  <c r="B81" i="12" l="1"/>
  <c r="A82" i="12"/>
  <c r="B82" i="12" l="1"/>
  <c r="A83" i="12"/>
  <c r="B83" i="12" l="1"/>
  <c r="A84" i="12"/>
  <c r="B84" i="12" l="1"/>
  <c r="A85" i="12"/>
  <c r="B85" i="12" l="1"/>
  <c r="A86" i="12"/>
  <c r="B86" i="12" l="1"/>
  <c r="A87" i="12"/>
  <c r="B87" i="12" l="1"/>
  <c r="A88" i="12"/>
  <c r="B88" i="12" l="1"/>
  <c r="A89" i="12"/>
  <c r="B89" i="12" l="1"/>
  <c r="A90" i="12"/>
  <c r="B90" i="12" l="1"/>
  <c r="A91" i="12"/>
  <c r="B91" i="12" l="1"/>
  <c r="A92" i="12"/>
  <c r="B92" i="12" l="1"/>
  <c r="A93" i="12"/>
  <c r="B93" i="12" l="1"/>
  <c r="A94" i="12"/>
  <c r="B94" i="12" l="1"/>
  <c r="A95" i="12"/>
  <c r="B95" i="12" l="1"/>
  <c r="A96" i="12"/>
  <c r="B96" i="12" l="1"/>
  <c r="A97" i="12"/>
  <c r="B97" i="12" l="1"/>
  <c r="A98" i="12"/>
  <c r="B98" i="12" l="1"/>
  <c r="A99" i="12"/>
  <c r="B99" i="12" l="1"/>
  <c r="A100" i="12"/>
  <c r="B100" i="12" l="1"/>
  <c r="A101" i="12"/>
  <c r="B101" i="12" l="1"/>
  <c r="A102" i="12"/>
  <c r="B102" i="12" l="1"/>
  <c r="A103" i="12"/>
  <c r="B103" i="12" l="1"/>
  <c r="A104" i="12"/>
  <c r="B104" i="12" l="1"/>
  <c r="A105" i="12"/>
  <c r="B105" i="12" l="1"/>
  <c r="A106" i="12"/>
  <c r="A107" i="12" l="1"/>
  <c r="B106" i="12"/>
  <c r="A108" i="12" l="1"/>
  <c r="B107" i="12"/>
  <c r="A109" i="12" l="1"/>
  <c r="B108" i="12"/>
  <c r="A110" i="12" l="1"/>
  <c r="B109" i="12"/>
  <c r="A111" i="12" l="1"/>
  <c r="B110" i="12"/>
  <c r="A112" i="12" l="1"/>
  <c r="B111" i="12"/>
  <c r="B112" i="12" l="1"/>
  <c r="A113" i="12"/>
  <c r="A114" i="12" l="1"/>
  <c r="B113" i="12"/>
  <c r="B114" i="12" l="1"/>
  <c r="A115" i="12"/>
  <c r="A116" i="12" l="1"/>
  <c r="B115" i="12"/>
  <c r="A117" i="12" l="1"/>
  <c r="B116" i="12"/>
  <c r="A118" i="12" l="1"/>
  <c r="B117" i="12"/>
  <c r="A119" i="12" l="1"/>
  <c r="B118" i="12"/>
  <c r="B119" i="12" l="1"/>
  <c r="A120" i="12"/>
  <c r="A121" i="12" l="1"/>
  <c r="B120" i="12"/>
  <c r="A122" i="12" l="1"/>
  <c r="B121" i="12"/>
  <c r="B122" i="12" l="1"/>
  <c r="A123" i="12"/>
  <c r="A124" i="12" l="1"/>
  <c r="B123" i="12"/>
  <c r="B124" i="12" l="1"/>
  <c r="A125" i="12"/>
  <c r="A126" i="12" l="1"/>
  <c r="B125" i="12"/>
  <c r="A127" i="12" l="1"/>
  <c r="B126" i="12"/>
  <c r="A128" i="12" l="1"/>
  <c r="B127" i="12"/>
  <c r="B128" i="12" l="1"/>
  <c r="A129" i="12"/>
  <c r="A130" i="12" l="1"/>
  <c r="B129" i="12"/>
  <c r="B130" i="12" l="1"/>
  <c r="A131" i="12"/>
  <c r="A132" i="12" l="1"/>
  <c r="B131" i="12"/>
  <c r="A133" i="12" l="1"/>
  <c r="B132" i="12"/>
  <c r="A134" i="12" l="1"/>
  <c r="B133" i="12"/>
  <c r="A135" i="12" l="1"/>
  <c r="B134" i="12"/>
  <c r="A136" i="12" l="1"/>
  <c r="B135" i="12"/>
  <c r="A137" i="12" l="1"/>
  <c r="B136" i="12"/>
  <c r="B137" i="12" l="1"/>
  <c r="A138" i="12"/>
  <c r="B138" i="12" l="1"/>
  <c r="A139" i="12"/>
  <c r="A140" i="12" l="1"/>
  <c r="B139" i="12"/>
  <c r="B140" i="12" l="1"/>
  <c r="A141" i="12"/>
  <c r="A142" i="12" l="1"/>
  <c r="B141" i="12"/>
  <c r="A143" i="12" l="1"/>
  <c r="B142" i="12"/>
  <c r="B143" i="12" l="1"/>
  <c r="A144" i="12"/>
  <c r="A145" i="12" l="1"/>
  <c r="B144" i="12"/>
  <c r="B145" i="12" l="1"/>
  <c r="A146" i="12"/>
  <c r="A147" i="12" l="1"/>
  <c r="B146" i="12"/>
  <c r="B147" i="12" l="1"/>
  <c r="A148" i="12"/>
  <c r="B148" i="12" l="1"/>
  <c r="A149" i="12"/>
  <c r="B149" i="12" l="1"/>
  <c r="A150" i="12"/>
  <c r="A151" i="12" l="1"/>
  <c r="B150" i="12"/>
  <c r="A152" i="12" l="1"/>
  <c r="B151" i="12"/>
  <c r="B152" i="12" l="1"/>
  <c r="A153" i="12"/>
  <c r="B153" i="12" l="1"/>
  <c r="A154" i="12"/>
  <c r="B154" i="12" l="1"/>
  <c r="A155" i="12"/>
  <c r="B155" i="12" l="1"/>
  <c r="A156" i="12"/>
  <c r="B156" i="12" l="1"/>
  <c r="A157" i="12"/>
  <c r="B157" i="12" l="1"/>
  <c r="A158" i="12"/>
  <c r="B158" i="12" l="1"/>
  <c r="A159" i="12"/>
  <c r="B159" i="12" l="1"/>
  <c r="A160" i="12"/>
  <c r="B160" i="12" l="1"/>
  <c r="A161" i="12"/>
  <c r="B161" i="12" l="1"/>
  <c r="A162" i="12"/>
  <c r="B162" i="12" l="1"/>
  <c r="A163" i="12"/>
  <c r="A164" i="12" l="1"/>
  <c r="B163" i="12"/>
  <c r="B164" i="12" l="1"/>
  <c r="A165" i="12"/>
  <c r="B165" i="12" l="1"/>
  <c r="A166" i="12"/>
  <c r="B166" i="12" l="1"/>
  <c r="A167" i="12"/>
  <c r="A168" i="12" l="1"/>
  <c r="B167" i="12"/>
  <c r="B168" i="12" l="1"/>
  <c r="A169" i="12"/>
  <c r="B169" i="12" l="1"/>
  <c r="A170" i="12"/>
  <c r="A171" i="12" l="1"/>
  <c r="B170" i="12"/>
  <c r="B171" i="12" l="1"/>
  <c r="A172" i="12"/>
  <c r="B172" i="12" l="1"/>
  <c r="A173" i="12"/>
  <c r="B173" i="12" l="1"/>
  <c r="A174" i="12"/>
  <c r="B174" i="12" l="1"/>
  <c r="A175" i="12"/>
  <c r="B175" i="12" l="1"/>
  <c r="A176" i="12"/>
  <c r="B176" i="12" l="1"/>
  <c r="A177" i="12"/>
  <c r="B177" i="12" l="1"/>
  <c r="A178" i="12"/>
  <c r="B178" i="12" l="1"/>
  <c r="A179" i="12"/>
  <c r="B179" i="12" l="1"/>
  <c r="A180" i="12"/>
  <c r="B180" i="12" l="1"/>
  <c r="A181" i="12"/>
  <c r="B181" i="12" l="1"/>
  <c r="A182" i="12"/>
  <c r="B182" i="12" l="1"/>
  <c r="A183" i="12"/>
  <c r="B183" i="12" l="1"/>
  <c r="A184" i="12"/>
  <c r="B184" i="12" l="1"/>
  <c r="A185" i="12"/>
  <c r="B185" i="12" l="1"/>
  <c r="A186" i="12"/>
  <c r="A187" i="12" l="1"/>
  <c r="B186" i="12"/>
  <c r="B187" i="12" l="1"/>
  <c r="A188" i="12"/>
  <c r="B188" i="12" l="1"/>
  <c r="A189" i="12"/>
  <c r="B189" i="12" l="1"/>
  <c r="A190" i="12"/>
  <c r="B190" i="12" l="1"/>
  <c r="A191" i="12"/>
  <c r="B191" i="12" l="1"/>
  <c r="A192" i="12"/>
  <c r="B192" i="12" l="1"/>
  <c r="A193" i="12"/>
  <c r="B193" i="12" l="1"/>
  <c r="A194" i="12"/>
  <c r="A195" i="12" l="1"/>
  <c r="B194" i="12"/>
  <c r="B195" i="12" l="1"/>
  <c r="A196" i="12"/>
  <c r="B196" i="12" l="1"/>
  <c r="A197" i="12"/>
  <c r="B197" i="12" l="1"/>
  <c r="A198" i="12"/>
  <c r="B198" i="12" l="1"/>
  <c r="A199" i="12"/>
  <c r="B199" i="12" l="1"/>
  <c r="A200" i="12"/>
  <c r="A201" i="12" l="1"/>
  <c r="B200" i="12"/>
  <c r="B201" i="12" l="1"/>
  <c r="A202" i="12"/>
  <c r="A203" i="12" l="1"/>
  <c r="B202" i="12"/>
  <c r="B203" i="12" l="1"/>
  <c r="A204" i="12"/>
  <c r="A205" i="12" l="1"/>
  <c r="B204" i="12"/>
  <c r="B205" i="12" l="1"/>
  <c r="A206" i="12"/>
  <c r="A207" i="12" l="1"/>
  <c r="B206" i="12"/>
  <c r="B207" i="12" l="1"/>
  <c r="A208" i="12"/>
  <c r="A209" i="12" l="1"/>
  <c r="B208" i="12"/>
  <c r="B209" i="12" l="1"/>
  <c r="A210" i="12"/>
  <c r="A211" i="12" l="1"/>
  <c r="B210" i="12"/>
  <c r="B211" i="12" l="1"/>
  <c r="A212" i="12"/>
  <c r="A213" i="12" l="1"/>
  <c r="B212" i="12"/>
  <c r="B213" i="12" l="1"/>
  <c r="A214" i="12"/>
  <c r="A215" i="12" l="1"/>
  <c r="B214" i="12"/>
  <c r="B215" i="12" l="1"/>
  <c r="A216" i="12"/>
  <c r="A217" i="12" l="1"/>
  <c r="B216" i="12"/>
  <c r="B217" i="12" l="1"/>
  <c r="A218" i="12"/>
  <c r="A219" i="12" l="1"/>
  <c r="B218" i="12"/>
  <c r="B219" i="12" l="1"/>
  <c r="A220" i="12"/>
  <c r="A221" i="12" l="1"/>
  <c r="B220" i="12"/>
  <c r="B221" i="12" l="1"/>
  <c r="A222" i="12"/>
  <c r="A223" i="12" l="1"/>
  <c r="B222" i="12"/>
  <c r="B223" i="12" l="1"/>
  <c r="A224" i="12"/>
  <c r="A225" i="12" l="1"/>
  <c r="B224" i="12"/>
  <c r="B225" i="12" l="1"/>
  <c r="A226" i="12"/>
  <c r="A227" i="12" l="1"/>
  <c r="B226" i="12"/>
  <c r="B227" i="12" l="1"/>
  <c r="A228" i="12"/>
  <c r="A229" i="12" l="1"/>
  <c r="B228" i="12"/>
  <c r="B229" i="12" l="1"/>
  <c r="A230" i="12"/>
  <c r="A231" i="12" l="1"/>
  <c r="B230" i="12"/>
  <c r="B231" i="12" l="1"/>
  <c r="A232" i="12"/>
  <c r="A233" i="12" l="1"/>
  <c r="B232" i="12"/>
  <c r="B233" i="12" l="1"/>
  <c r="A234" i="12"/>
  <c r="A235" i="12" l="1"/>
  <c r="B234" i="12"/>
  <c r="B235" i="12" l="1"/>
  <c r="A236" i="12"/>
  <c r="A237" i="12" l="1"/>
  <c r="B236" i="12"/>
  <c r="B237" i="12" l="1"/>
  <c r="A238" i="12"/>
  <c r="A239" i="12" l="1"/>
  <c r="B238" i="12"/>
  <c r="B239" i="12" l="1"/>
  <c r="A240" i="12"/>
  <c r="A241" i="12" l="1"/>
  <c r="B240" i="12"/>
  <c r="B241" i="12" l="1"/>
  <c r="A242" i="12"/>
  <c r="A243" i="12" l="1"/>
  <c r="B242" i="12"/>
  <c r="B243" i="12" l="1"/>
  <c r="A244" i="12"/>
  <c r="A245" i="12" l="1"/>
  <c r="B244" i="12"/>
  <c r="B245" i="12" l="1"/>
  <c r="A246" i="12"/>
  <c r="A247" i="12" l="1"/>
  <c r="B246" i="12"/>
  <c r="B247" i="12" l="1"/>
  <c r="A248" i="12"/>
  <c r="A249" i="12" l="1"/>
  <c r="B248" i="12"/>
  <c r="B249" i="12" l="1"/>
  <c r="A250" i="12"/>
  <c r="A251" i="12" l="1"/>
  <c r="B250" i="12"/>
  <c r="B251" i="12" l="1"/>
  <c r="A252" i="12"/>
  <c r="A253" i="12" l="1"/>
  <c r="B252" i="12"/>
  <c r="B253" i="12" l="1"/>
  <c r="A254" i="12"/>
  <c r="A255" i="12" l="1"/>
  <c r="B254" i="12"/>
  <c r="B255" i="12" l="1"/>
  <c r="A256" i="12"/>
  <c r="A257" i="12" l="1"/>
  <c r="B256" i="12"/>
  <c r="B257" i="12" l="1"/>
  <c r="A258" i="12"/>
  <c r="A259" i="12" l="1"/>
  <c r="B258" i="12"/>
  <c r="B259" i="12" l="1"/>
  <c r="A260" i="12"/>
  <c r="A261" i="12" l="1"/>
  <c r="B260" i="12"/>
  <c r="B261" i="12" l="1"/>
  <c r="A262" i="12"/>
  <c r="A263" i="12" l="1"/>
  <c r="B262" i="12"/>
  <c r="B263" i="12" l="1"/>
  <c r="A264" i="12"/>
  <c r="A265" i="12" l="1"/>
  <c r="B264" i="12"/>
  <c r="B265" i="12" l="1"/>
  <c r="A266" i="12"/>
  <c r="A267" i="12" l="1"/>
  <c r="B266" i="12"/>
  <c r="B267" i="12" l="1"/>
  <c r="A268" i="12"/>
  <c r="A269" i="12" l="1"/>
  <c r="B268" i="12"/>
  <c r="B269" i="12" l="1"/>
  <c r="A270" i="12"/>
  <c r="A271" i="12" l="1"/>
  <c r="B271" i="12" s="1"/>
  <c r="B270" i="12"/>
</calcChain>
</file>

<file path=xl/sharedStrings.xml><?xml version="1.0" encoding="utf-8"?>
<sst xmlns="http://schemas.openxmlformats.org/spreadsheetml/2006/main" count="117" uniqueCount="68">
  <si>
    <t>X1 =</t>
  </si>
  <si>
    <t>X2 =</t>
  </si>
  <si>
    <t>X3 =</t>
  </si>
  <si>
    <t>X4 =</t>
  </si>
  <si>
    <t>X5 =</t>
  </si>
  <si>
    <t>Ave =</t>
  </si>
  <si>
    <t>Mean =</t>
  </si>
  <si>
    <t>Median =</t>
  </si>
  <si>
    <t>R1 =</t>
  </si>
  <si>
    <t>t1 =</t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</si>
  <si>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  <scheme val="minor"/>
      </rPr>
      <t xml:space="preserve"> =</t>
    </r>
  </si>
  <si>
    <t>t2</t>
  </si>
  <si>
    <t>R2</t>
  </si>
  <si>
    <t>W</t>
  </si>
  <si>
    <t>°C</t>
  </si>
  <si>
    <t>building square area =</t>
  </si>
  <si>
    <t>max weight per square foot =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</si>
  <si>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</si>
  <si>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r>
      <t>lbs/ft</t>
    </r>
    <r>
      <rPr>
        <vertAlign val="superscript"/>
        <sz val="11"/>
        <color theme="1"/>
        <rFont val="Calibri"/>
        <family val="2"/>
        <scheme val="minor"/>
      </rPr>
      <t>2</t>
    </r>
  </si>
  <si>
    <t>maximum design weight =</t>
  </si>
  <si>
    <t>lbs</t>
  </si>
  <si>
    <t>ton</t>
  </si>
  <si>
    <t>tons</t>
  </si>
  <si>
    <t>kilo-ton</t>
  </si>
  <si>
    <t>http://www.allaboutcircuits.com/vol_1/chpt_12/6.html</t>
  </si>
  <si>
    <t>Nickel</t>
  </si>
  <si>
    <t>Iron</t>
  </si>
  <si>
    <t>Molybdenum</t>
  </si>
  <si>
    <t>Tungsten</t>
  </si>
  <si>
    <t>Aluminum</t>
  </si>
  <si>
    <t>Copper</t>
  </si>
  <si>
    <t>Silver</t>
  </si>
  <si>
    <t>Platinum</t>
  </si>
  <si>
    <t>Gold</t>
  </si>
  <si>
    <t>Zinc</t>
  </si>
  <si>
    <t>Steel</t>
  </si>
  <si>
    <t>Nichrome</t>
  </si>
  <si>
    <t>NichromeV</t>
  </si>
  <si>
    <t>Manganin</t>
  </si>
  <si>
    <t>Constantan</t>
  </si>
  <si>
    <t>Material</t>
  </si>
  <si>
    <t>R =</t>
  </si>
  <si>
    <t>V</t>
  </si>
  <si>
    <t>I</t>
  </si>
  <si>
    <t xml:space="preserve"> </t>
  </si>
  <si>
    <t>V =</t>
  </si>
  <si>
    <t xml:space="preserve">R </t>
  </si>
  <si>
    <t>wrong answer</t>
  </si>
  <si>
    <t>right answer</t>
  </si>
  <si>
    <t>L =</t>
  </si>
  <si>
    <t>W =</t>
  </si>
  <si>
    <t>X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</si>
  <si>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X =</t>
    </r>
  </si>
  <si>
    <t>Max =</t>
  </si>
  <si>
    <t>Max X =</t>
  </si>
  <si>
    <t>a =</t>
  </si>
  <si>
    <t>b =</t>
  </si>
  <si>
    <t>c =</t>
  </si>
  <si>
    <t>root 1 =</t>
  </si>
  <si>
    <t>root 2 =</t>
  </si>
  <si>
    <t>V max =</t>
  </si>
  <si>
    <t>A =</t>
  </si>
  <si>
    <t>B =</t>
  </si>
  <si>
    <t>C =</t>
  </si>
  <si>
    <t>Lookup table</t>
  </si>
  <si>
    <t>in</t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</si>
  <si>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</si>
  <si>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b/>
        <sz val="10"/>
        <color theme="3"/>
        <rFont val="Calibri"/>
        <family val="2"/>
        <scheme val="minor"/>
      </rPr>
      <t>1</t>
    </r>
    <r>
      <rPr>
        <b/>
        <sz val="10"/>
        <color theme="3"/>
        <rFont val="Arial Unicode MS"/>
        <family val="2"/>
      </rPr>
      <t>/</t>
    </r>
    <r>
      <rPr>
        <b/>
        <sz val="10"/>
        <color theme="3"/>
        <rFont val="Calibri"/>
        <family val="2"/>
      </rPr>
      <t>°</t>
    </r>
    <r>
      <rPr>
        <b/>
        <sz val="10"/>
        <color theme="3"/>
        <rFont val="Arial Unicode MS"/>
        <family val="2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</si>
</sst>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&quot;$&quot;#,##0"/>
    <numFmt numFmtId="168" formatCode="##0E+0"/>
    <numFmt numFmtId="169" formatCode="0.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0"/>
      <color theme="3"/>
      <name val="Arial Unicode MS"/>
      <family val="2"/>
    </font>
    <font>
      <b/>
      <sz val="10"/>
      <color theme="3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theme="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23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/>
    <xf numFmtId="0" fontId="19" fillId="0" borderId="0" xfId="0" applyFont="1"/>
    <xf numFmtId="11" fontId="0" fillId="0" borderId="0" xfId="0" applyNumberFormat="1"/>
    <xf numFmtId="48" fontId="0" fillId="0" borderId="0" xfId="0" applyNumberFormat="1"/>
    <xf numFmtId="1" fontId="0" fillId="0" borderId="0" xfId="0" applyNumberFormat="1"/>
    <xf numFmtId="168" fontId="0" fillId="0" borderId="0" xfId="0" applyNumberFormat="1"/>
    <xf numFmtId="169" fontId="0" fillId="0" borderId="0" xfId="0" applyNumberFormat="1" applyAlignment="1">
      <alignment horizontal="left"/>
    </xf>
    <xf numFmtId="0" fontId="21" fillId="0" borderId="0" xfId="0" applyFont="1" applyAlignment="1">
      <alignment horizontal="left" vertical="center"/>
    </xf>
    <xf numFmtId="0" fontId="21" fillId="0" borderId="0" xfId="0" applyFont="1"/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3" fillId="0" borderId="0" xfId="42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'4.4'!$B$1:$B$5</c:f>
              <c:numCache>
                <c:formatCode>"$"#,##0</c:formatCode>
                <c:ptCount val="5"/>
                <c:pt idx="0">
                  <c:v>37400</c:v>
                </c:pt>
                <c:pt idx="1">
                  <c:v>37500</c:v>
                </c:pt>
                <c:pt idx="2">
                  <c:v>40200</c:v>
                </c:pt>
                <c:pt idx="3">
                  <c:v>41600</c:v>
                </c:pt>
                <c:pt idx="4">
                  <c:v>62300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60256"/>
        <c:axId val="40195968"/>
      </c:lineChart>
      <c:catAx>
        <c:axId val="40160256"/>
        <c:scaling>
          <c:orientation val="minMax"/>
        </c:scaling>
        <c:delete val="0"/>
        <c:axPos val="b"/>
        <c:majorTickMark val="out"/>
        <c:minorTickMark val="none"/>
        <c:tickLblPos val="nextTo"/>
        <c:crossAx val="40195968"/>
        <c:crosses val="autoZero"/>
        <c:auto val="1"/>
        <c:lblAlgn val="ctr"/>
        <c:lblOffset val="100"/>
        <c:noMultiLvlLbl val="0"/>
      </c:catAx>
      <c:valAx>
        <c:axId val="40195968"/>
        <c:scaling>
          <c:orientation val="minMax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40160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0.20219444444444445"/>
                  <c:y val="7.2739865850102073E-2"/>
                </c:manualLayout>
              </c:layout>
              <c:numFmt formatCode="General" sourceLinked="0"/>
            </c:trendlineLbl>
          </c:trendline>
          <c:xVal>
            <c:numRef>
              <c:f>'4.6'!$A$5:$A$14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'4.6'!$B$5:$B$14</c:f>
              <c:numCache>
                <c:formatCode>General</c:formatCode>
                <c:ptCount val="10"/>
                <c:pt idx="0">
                  <c:v>20</c:v>
                </c:pt>
                <c:pt idx="1">
                  <c:v>20.861599999999999</c:v>
                </c:pt>
                <c:pt idx="2">
                  <c:v>21.723199999999999</c:v>
                </c:pt>
                <c:pt idx="3">
                  <c:v>22.584800000000001</c:v>
                </c:pt>
                <c:pt idx="4">
                  <c:v>23.446400000000001</c:v>
                </c:pt>
                <c:pt idx="5">
                  <c:v>24.308</c:v>
                </c:pt>
                <c:pt idx="6">
                  <c:v>25.169600000000003</c:v>
                </c:pt>
                <c:pt idx="7">
                  <c:v>26.031200000000002</c:v>
                </c:pt>
                <c:pt idx="8">
                  <c:v>26.892800000000001</c:v>
                </c:pt>
                <c:pt idx="9">
                  <c:v>27.7544</c:v>
                </c:pt>
              </c:numCache>
            </c:numRef>
          </c:yVal>
          <c:smooth val="1"/>
        </c:ser>
        <c:ser>
          <c:idx val="1"/>
          <c:order val="1"/>
          <c:tx>
            <c:v>Orig</c:v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1.4083333333333333E-2"/>
                  <c:y val="0.28996901428988042"/>
                </c:manualLayout>
              </c:layout>
              <c:numFmt formatCode="General" sourceLinked="0"/>
            </c:trendlineLbl>
          </c:trendline>
          <c:xVal>
            <c:numRef>
              <c:f>'4.6'!$F$5:$F$14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'4.6'!$G$5:$G$14</c:f>
              <c:numCache>
                <c:formatCode>General</c:formatCode>
                <c:ptCount val="10"/>
                <c:pt idx="0">
                  <c:v>20</c:v>
                </c:pt>
                <c:pt idx="1">
                  <c:v>20.8</c:v>
                </c:pt>
                <c:pt idx="2">
                  <c:v>21.6</c:v>
                </c:pt>
                <c:pt idx="3">
                  <c:v>22.400000000000002</c:v>
                </c:pt>
                <c:pt idx="4">
                  <c:v>23.2</c:v>
                </c:pt>
                <c:pt idx="5">
                  <c:v>24</c:v>
                </c:pt>
                <c:pt idx="6">
                  <c:v>24.8</c:v>
                </c:pt>
                <c:pt idx="7">
                  <c:v>25.6</c:v>
                </c:pt>
                <c:pt idx="8">
                  <c:v>26.400000000000002</c:v>
                </c:pt>
                <c:pt idx="9">
                  <c:v>27.199999999999996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373312"/>
        <c:axId val="67384448"/>
      </c:scatterChart>
      <c:valAx>
        <c:axId val="67373312"/>
        <c:scaling>
          <c:orientation val="minMax"/>
          <c:max val="100"/>
          <c:min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67384448"/>
        <c:crosses val="autoZero"/>
        <c:crossBetween val="midCat"/>
        <c:majorUnit val="10"/>
      </c:valAx>
      <c:valAx>
        <c:axId val="67384448"/>
        <c:scaling>
          <c:orientation val="minMax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373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0.34379177602799649"/>
                  <c:y val="-1.7610819480898222E-3"/>
                </c:manualLayout>
              </c:layout>
              <c:numFmt formatCode="General" sourceLinked="0"/>
            </c:trendlineLbl>
          </c:trendline>
          <c:xVal>
            <c:numRef>
              <c:f>'4.16'!$A$3:$A$13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'4.16'!$B$3:$B$13</c:f>
              <c:numCache>
                <c:formatCode>##0.0E+0</c:formatCode>
                <c:ptCount val="11"/>
                <c:pt idx="0" formatCode="General">
                  <c:v>0</c:v>
                </c:pt>
                <c:pt idx="1">
                  <c:v>4.0000000000000003E-5</c:v>
                </c:pt>
                <c:pt idx="2">
                  <c:v>8.0000000000000007E-5</c:v>
                </c:pt>
                <c:pt idx="3">
                  <c:v>1.2E-4</c:v>
                </c:pt>
                <c:pt idx="4">
                  <c:v>1.6000000000000001E-4</c:v>
                </c:pt>
                <c:pt idx="5">
                  <c:v>2.0000000000000001E-4</c:v>
                </c:pt>
                <c:pt idx="6">
                  <c:v>2.4000000000000001E-4</c:v>
                </c:pt>
                <c:pt idx="7">
                  <c:v>2.7999999999999998E-4</c:v>
                </c:pt>
                <c:pt idx="8">
                  <c:v>3.2000000000000003E-4</c:v>
                </c:pt>
                <c:pt idx="9">
                  <c:v>3.6000000000000002E-4</c:v>
                </c:pt>
                <c:pt idx="10">
                  <c:v>4.0000000000000002E-4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05088"/>
        <c:axId val="39720064"/>
      </c:scatterChart>
      <c:valAx>
        <c:axId val="95305088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39720064"/>
        <c:crosses val="autoZero"/>
        <c:crossBetween val="midCat"/>
      </c:valAx>
      <c:valAx>
        <c:axId val="39720064"/>
        <c:scaling>
          <c:orientation val="minMax"/>
        </c:scaling>
        <c:delete val="0"/>
        <c:axPos val="l"/>
        <c:majorGridlines/>
        <c:numFmt formatCode="##0.0E+0" sourceLinked="0"/>
        <c:majorTickMark val="out"/>
        <c:minorTickMark val="none"/>
        <c:tickLblPos val="nextTo"/>
        <c:crossAx val="95305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'4.17'!$A$3:$A$25</c:f>
              <c:numCache>
                <c:formatCode>General</c:formatCode>
                <c:ptCount val="23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10000</c:v>
                </c:pt>
                <c:pt idx="15">
                  <c:v>15000</c:v>
                </c:pt>
                <c:pt idx="16">
                  <c:v>20000</c:v>
                </c:pt>
                <c:pt idx="17">
                  <c:v>25000</c:v>
                </c:pt>
                <c:pt idx="18">
                  <c:v>30000</c:v>
                </c:pt>
                <c:pt idx="19">
                  <c:v>35000</c:v>
                </c:pt>
                <c:pt idx="20">
                  <c:v>40000</c:v>
                </c:pt>
                <c:pt idx="21">
                  <c:v>45000</c:v>
                </c:pt>
                <c:pt idx="22">
                  <c:v>50000</c:v>
                </c:pt>
              </c:numCache>
            </c:numRef>
          </c:xVal>
          <c:yVal>
            <c:numRef>
              <c:f>'4.17'!$B$3:$B$25</c:f>
              <c:numCache>
                <c:formatCode>General</c:formatCode>
                <c:ptCount val="23"/>
                <c:pt idx="0">
                  <c:v>1.2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0.24</c:v>
                </c:pt>
                <c:pt idx="5">
                  <c:v>0.2</c:v>
                </c:pt>
                <c:pt idx="6">
                  <c:v>0.17142857142857143</c:v>
                </c:pt>
                <c:pt idx="7">
                  <c:v>0.15</c:v>
                </c:pt>
                <c:pt idx="8">
                  <c:v>0.13333333333333333</c:v>
                </c:pt>
                <c:pt idx="9">
                  <c:v>0.12</c:v>
                </c:pt>
                <c:pt idx="10">
                  <c:v>0.06</c:v>
                </c:pt>
                <c:pt idx="11">
                  <c:v>0.04</c:v>
                </c:pt>
                <c:pt idx="12">
                  <c:v>0.03</c:v>
                </c:pt>
                <c:pt idx="13">
                  <c:v>2.4E-2</c:v>
                </c:pt>
                <c:pt idx="14">
                  <c:v>1.2E-2</c:v>
                </c:pt>
                <c:pt idx="15">
                  <c:v>8.0000000000000002E-3</c:v>
                </c:pt>
                <c:pt idx="16">
                  <c:v>6.0000000000000001E-3</c:v>
                </c:pt>
                <c:pt idx="17">
                  <c:v>4.7999999999999996E-3</c:v>
                </c:pt>
                <c:pt idx="18">
                  <c:v>4.0000000000000001E-3</c:v>
                </c:pt>
                <c:pt idx="19">
                  <c:v>3.4285714285714284E-3</c:v>
                </c:pt>
                <c:pt idx="20">
                  <c:v>3.0000000000000001E-3</c:v>
                </c:pt>
                <c:pt idx="21">
                  <c:v>2.6666666666666666E-3</c:v>
                </c:pt>
                <c:pt idx="22">
                  <c:v>2.3999999999999998E-3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4464"/>
        <c:axId val="39780352"/>
      </c:scatterChart>
      <c:valAx>
        <c:axId val="3977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780352"/>
        <c:crosses val="autoZero"/>
        <c:crossBetween val="midCat"/>
      </c:valAx>
      <c:valAx>
        <c:axId val="39780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774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exp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'4.18'!$A$1:$A$10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'4.18'!$B$1:$B$10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87904"/>
        <c:axId val="39810176"/>
      </c:scatterChart>
      <c:valAx>
        <c:axId val="39787904"/>
        <c:scaling>
          <c:orientation val="minMax"/>
          <c:max val="10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39810176"/>
        <c:crosses val="autoZero"/>
        <c:crossBetween val="midCat"/>
        <c:majorUnit val="1"/>
      </c:valAx>
      <c:valAx>
        <c:axId val="39810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7879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-0.1780107174103237"/>
                  <c:y val="-8.6621463983668712E-2"/>
                </c:manualLayout>
              </c:layout>
              <c:numFmt formatCode="General" sourceLinked="0"/>
            </c:trendlineLbl>
          </c:trendline>
          <c:xVal>
            <c:numRef>
              <c:f>'4.19'!$A$7:$A$271</c:f>
              <c:numCache>
                <c:formatCode>0.000</c:formatCode>
                <c:ptCount val="265"/>
                <c:pt idx="0">
                  <c:v>0.5</c:v>
                </c:pt>
                <c:pt idx="1">
                  <c:v>0.51</c:v>
                </c:pt>
                <c:pt idx="2">
                  <c:v>0.52</c:v>
                </c:pt>
                <c:pt idx="3">
                  <c:v>0.53</c:v>
                </c:pt>
                <c:pt idx="4">
                  <c:v>0.54</c:v>
                </c:pt>
                <c:pt idx="5">
                  <c:v>0.55000000000000004</c:v>
                </c:pt>
                <c:pt idx="6">
                  <c:v>0.56000000000000005</c:v>
                </c:pt>
                <c:pt idx="7">
                  <c:v>0.57000000000000006</c:v>
                </c:pt>
                <c:pt idx="8">
                  <c:v>0.58000000000000007</c:v>
                </c:pt>
                <c:pt idx="9">
                  <c:v>0.59000000000000008</c:v>
                </c:pt>
                <c:pt idx="10">
                  <c:v>0.60000000000000009</c:v>
                </c:pt>
                <c:pt idx="11">
                  <c:v>0.6100000000000001</c:v>
                </c:pt>
                <c:pt idx="12">
                  <c:v>0.62000000000000011</c:v>
                </c:pt>
                <c:pt idx="13">
                  <c:v>0.63000000000000012</c:v>
                </c:pt>
                <c:pt idx="14">
                  <c:v>0.64000000000000012</c:v>
                </c:pt>
                <c:pt idx="15">
                  <c:v>0.65000000000000013</c:v>
                </c:pt>
                <c:pt idx="16">
                  <c:v>0.66000000000000014</c:v>
                </c:pt>
                <c:pt idx="17">
                  <c:v>0.67000000000000015</c:v>
                </c:pt>
                <c:pt idx="18">
                  <c:v>0.68000000000000016</c:v>
                </c:pt>
                <c:pt idx="19">
                  <c:v>0.69000000000000017</c:v>
                </c:pt>
                <c:pt idx="20">
                  <c:v>0.70000000000000018</c:v>
                </c:pt>
                <c:pt idx="21">
                  <c:v>0.71000000000000019</c:v>
                </c:pt>
                <c:pt idx="22">
                  <c:v>0.7200000000000002</c:v>
                </c:pt>
                <c:pt idx="23">
                  <c:v>0.7300000000000002</c:v>
                </c:pt>
                <c:pt idx="24">
                  <c:v>0.74000000000000021</c:v>
                </c:pt>
                <c:pt idx="25">
                  <c:v>0.75000000000000022</c:v>
                </c:pt>
                <c:pt idx="26">
                  <c:v>0.76000000000000023</c:v>
                </c:pt>
                <c:pt idx="27">
                  <c:v>0.77000000000000024</c:v>
                </c:pt>
                <c:pt idx="28">
                  <c:v>0.78000000000000025</c:v>
                </c:pt>
                <c:pt idx="29">
                  <c:v>0.79000000000000026</c:v>
                </c:pt>
                <c:pt idx="30">
                  <c:v>0.80000000000000027</c:v>
                </c:pt>
                <c:pt idx="31">
                  <c:v>0.81000000000000028</c:v>
                </c:pt>
                <c:pt idx="32">
                  <c:v>0.82000000000000028</c:v>
                </c:pt>
                <c:pt idx="33">
                  <c:v>0.83000000000000029</c:v>
                </c:pt>
                <c:pt idx="34">
                  <c:v>0.8400000000000003</c:v>
                </c:pt>
                <c:pt idx="35">
                  <c:v>0.85000000000000031</c:v>
                </c:pt>
                <c:pt idx="36">
                  <c:v>0.86000000000000032</c:v>
                </c:pt>
                <c:pt idx="37">
                  <c:v>0.87000000000000033</c:v>
                </c:pt>
                <c:pt idx="38">
                  <c:v>0.88000000000000034</c:v>
                </c:pt>
                <c:pt idx="39">
                  <c:v>0.89000000000000035</c:v>
                </c:pt>
                <c:pt idx="40">
                  <c:v>0.90000000000000036</c:v>
                </c:pt>
                <c:pt idx="41">
                  <c:v>0.91000000000000036</c:v>
                </c:pt>
                <c:pt idx="42">
                  <c:v>0.92000000000000037</c:v>
                </c:pt>
                <c:pt idx="43">
                  <c:v>0.93000000000000038</c:v>
                </c:pt>
                <c:pt idx="44">
                  <c:v>0.94000000000000039</c:v>
                </c:pt>
                <c:pt idx="45">
                  <c:v>0.9500000000000004</c:v>
                </c:pt>
                <c:pt idx="46">
                  <c:v>0.96000000000000041</c:v>
                </c:pt>
                <c:pt idx="47">
                  <c:v>0.97000000000000042</c:v>
                </c:pt>
                <c:pt idx="48">
                  <c:v>0.98000000000000043</c:v>
                </c:pt>
                <c:pt idx="49">
                  <c:v>0.99000000000000044</c:v>
                </c:pt>
                <c:pt idx="50">
                  <c:v>1.0000000000000004</c:v>
                </c:pt>
                <c:pt idx="51">
                  <c:v>1.0100000000000005</c:v>
                </c:pt>
                <c:pt idx="52">
                  <c:v>1.0200000000000005</c:v>
                </c:pt>
                <c:pt idx="53">
                  <c:v>1.0300000000000005</c:v>
                </c:pt>
                <c:pt idx="54">
                  <c:v>1.0400000000000005</c:v>
                </c:pt>
                <c:pt idx="55">
                  <c:v>1.0500000000000005</c:v>
                </c:pt>
                <c:pt idx="56">
                  <c:v>1.0600000000000005</c:v>
                </c:pt>
                <c:pt idx="57">
                  <c:v>1.0700000000000005</c:v>
                </c:pt>
                <c:pt idx="58">
                  <c:v>1.0800000000000005</c:v>
                </c:pt>
                <c:pt idx="59">
                  <c:v>1.0900000000000005</c:v>
                </c:pt>
                <c:pt idx="60">
                  <c:v>1.1000000000000005</c:v>
                </c:pt>
                <c:pt idx="61">
                  <c:v>1.1100000000000005</c:v>
                </c:pt>
                <c:pt idx="62">
                  <c:v>1.1200000000000006</c:v>
                </c:pt>
                <c:pt idx="63">
                  <c:v>1.1300000000000006</c:v>
                </c:pt>
                <c:pt idx="64">
                  <c:v>1.1400000000000006</c:v>
                </c:pt>
                <c:pt idx="65">
                  <c:v>1.1500000000000006</c:v>
                </c:pt>
                <c:pt idx="66">
                  <c:v>1.1600000000000006</c:v>
                </c:pt>
                <c:pt idx="67">
                  <c:v>1.1700000000000006</c:v>
                </c:pt>
                <c:pt idx="68">
                  <c:v>1.1800000000000006</c:v>
                </c:pt>
                <c:pt idx="69">
                  <c:v>1.1900000000000006</c:v>
                </c:pt>
                <c:pt idx="70">
                  <c:v>1.2000000000000006</c:v>
                </c:pt>
                <c:pt idx="71">
                  <c:v>1.2100000000000006</c:v>
                </c:pt>
                <c:pt idx="72">
                  <c:v>1.2200000000000006</c:v>
                </c:pt>
                <c:pt idx="73">
                  <c:v>1.2300000000000006</c:v>
                </c:pt>
                <c:pt idx="74">
                  <c:v>1.2400000000000007</c:v>
                </c:pt>
                <c:pt idx="75">
                  <c:v>1.2500000000000007</c:v>
                </c:pt>
                <c:pt idx="76">
                  <c:v>1.2600000000000007</c:v>
                </c:pt>
                <c:pt idx="77">
                  <c:v>1.2700000000000007</c:v>
                </c:pt>
                <c:pt idx="78">
                  <c:v>1.2800000000000007</c:v>
                </c:pt>
                <c:pt idx="79">
                  <c:v>1.2900000000000007</c:v>
                </c:pt>
                <c:pt idx="80">
                  <c:v>1.3000000000000007</c:v>
                </c:pt>
                <c:pt idx="81">
                  <c:v>1.3100000000000007</c:v>
                </c:pt>
                <c:pt idx="82">
                  <c:v>1.3200000000000007</c:v>
                </c:pt>
                <c:pt idx="83">
                  <c:v>1.3300000000000007</c:v>
                </c:pt>
                <c:pt idx="84">
                  <c:v>1.3400000000000007</c:v>
                </c:pt>
                <c:pt idx="85">
                  <c:v>1.3500000000000008</c:v>
                </c:pt>
                <c:pt idx="86">
                  <c:v>1.3600000000000008</c:v>
                </c:pt>
                <c:pt idx="87">
                  <c:v>1.3700000000000008</c:v>
                </c:pt>
                <c:pt idx="88">
                  <c:v>1.3800000000000008</c:v>
                </c:pt>
                <c:pt idx="89">
                  <c:v>1.3900000000000008</c:v>
                </c:pt>
                <c:pt idx="90">
                  <c:v>1.4000000000000008</c:v>
                </c:pt>
                <c:pt idx="91">
                  <c:v>1.4100000000000008</c:v>
                </c:pt>
                <c:pt idx="92">
                  <c:v>1.4200000000000008</c:v>
                </c:pt>
                <c:pt idx="93">
                  <c:v>1.4300000000000008</c:v>
                </c:pt>
                <c:pt idx="94">
                  <c:v>1.4400000000000008</c:v>
                </c:pt>
                <c:pt idx="95">
                  <c:v>1.4500000000000008</c:v>
                </c:pt>
                <c:pt idx="96">
                  <c:v>1.4600000000000009</c:v>
                </c:pt>
                <c:pt idx="97">
                  <c:v>1.4700000000000009</c:v>
                </c:pt>
                <c:pt idx="98">
                  <c:v>1.4800000000000009</c:v>
                </c:pt>
                <c:pt idx="99">
                  <c:v>1.4900000000000009</c:v>
                </c:pt>
                <c:pt idx="100">
                  <c:v>1.5000000000000009</c:v>
                </c:pt>
                <c:pt idx="101">
                  <c:v>1.5100000000000009</c:v>
                </c:pt>
                <c:pt idx="102">
                  <c:v>1.5200000000000009</c:v>
                </c:pt>
                <c:pt idx="103">
                  <c:v>1.5300000000000009</c:v>
                </c:pt>
                <c:pt idx="104">
                  <c:v>1.5400000000000009</c:v>
                </c:pt>
                <c:pt idx="105">
                  <c:v>1.5500000000000009</c:v>
                </c:pt>
                <c:pt idx="106">
                  <c:v>1.5600000000000009</c:v>
                </c:pt>
                <c:pt idx="107">
                  <c:v>1.570000000000001</c:v>
                </c:pt>
                <c:pt idx="108">
                  <c:v>1.580000000000001</c:v>
                </c:pt>
                <c:pt idx="109">
                  <c:v>1.590000000000001</c:v>
                </c:pt>
                <c:pt idx="110">
                  <c:v>1.600000000000001</c:v>
                </c:pt>
                <c:pt idx="111">
                  <c:v>1.610000000000001</c:v>
                </c:pt>
                <c:pt idx="112">
                  <c:v>1.620000000000001</c:v>
                </c:pt>
                <c:pt idx="113">
                  <c:v>1.630000000000001</c:v>
                </c:pt>
                <c:pt idx="114">
                  <c:v>1.640000000000001</c:v>
                </c:pt>
                <c:pt idx="115">
                  <c:v>1.650000000000001</c:v>
                </c:pt>
                <c:pt idx="116">
                  <c:v>1.660000000000001</c:v>
                </c:pt>
                <c:pt idx="117">
                  <c:v>1.670000000000001</c:v>
                </c:pt>
                <c:pt idx="118">
                  <c:v>1.680000000000001</c:v>
                </c:pt>
                <c:pt idx="119">
                  <c:v>1.6900000000000011</c:v>
                </c:pt>
                <c:pt idx="120">
                  <c:v>1.7000000000000011</c:v>
                </c:pt>
                <c:pt idx="121">
                  <c:v>1.7100000000000011</c:v>
                </c:pt>
                <c:pt idx="122">
                  <c:v>1.7200000000000011</c:v>
                </c:pt>
                <c:pt idx="123">
                  <c:v>1.7300000000000011</c:v>
                </c:pt>
                <c:pt idx="124">
                  <c:v>1.7400000000000011</c:v>
                </c:pt>
                <c:pt idx="125">
                  <c:v>1.7500000000000011</c:v>
                </c:pt>
                <c:pt idx="126">
                  <c:v>1.7600000000000011</c:v>
                </c:pt>
                <c:pt idx="127">
                  <c:v>1.7700000000000011</c:v>
                </c:pt>
                <c:pt idx="128">
                  <c:v>1.7800000000000011</c:v>
                </c:pt>
                <c:pt idx="129">
                  <c:v>1.7900000000000011</c:v>
                </c:pt>
                <c:pt idx="130">
                  <c:v>1.8000000000000012</c:v>
                </c:pt>
                <c:pt idx="131">
                  <c:v>1.8100000000000012</c:v>
                </c:pt>
                <c:pt idx="132">
                  <c:v>1.8200000000000012</c:v>
                </c:pt>
                <c:pt idx="133">
                  <c:v>1.8300000000000012</c:v>
                </c:pt>
                <c:pt idx="134">
                  <c:v>1.8400000000000012</c:v>
                </c:pt>
                <c:pt idx="135">
                  <c:v>1.8500000000000012</c:v>
                </c:pt>
                <c:pt idx="136">
                  <c:v>1.8600000000000012</c:v>
                </c:pt>
                <c:pt idx="137">
                  <c:v>1.8700000000000012</c:v>
                </c:pt>
                <c:pt idx="138">
                  <c:v>1.8800000000000012</c:v>
                </c:pt>
                <c:pt idx="139">
                  <c:v>1.8900000000000012</c:v>
                </c:pt>
                <c:pt idx="140">
                  <c:v>1.9000000000000012</c:v>
                </c:pt>
                <c:pt idx="141">
                  <c:v>1.9100000000000013</c:v>
                </c:pt>
                <c:pt idx="142">
                  <c:v>1.9200000000000013</c:v>
                </c:pt>
                <c:pt idx="143">
                  <c:v>1.9300000000000013</c:v>
                </c:pt>
                <c:pt idx="144">
                  <c:v>1.9400000000000013</c:v>
                </c:pt>
                <c:pt idx="145">
                  <c:v>1.9500000000000013</c:v>
                </c:pt>
                <c:pt idx="146">
                  <c:v>1.9600000000000013</c:v>
                </c:pt>
                <c:pt idx="147">
                  <c:v>1.9700000000000013</c:v>
                </c:pt>
                <c:pt idx="148">
                  <c:v>1.9800000000000013</c:v>
                </c:pt>
                <c:pt idx="149">
                  <c:v>1.9900000000000013</c:v>
                </c:pt>
                <c:pt idx="150">
                  <c:v>2.0000000000000013</c:v>
                </c:pt>
                <c:pt idx="151">
                  <c:v>2.0100000000000011</c:v>
                </c:pt>
                <c:pt idx="152">
                  <c:v>2.0200000000000009</c:v>
                </c:pt>
                <c:pt idx="153">
                  <c:v>2.0300000000000007</c:v>
                </c:pt>
                <c:pt idx="154">
                  <c:v>2.0400000000000005</c:v>
                </c:pt>
                <c:pt idx="155">
                  <c:v>2.0500000000000003</c:v>
                </c:pt>
                <c:pt idx="156">
                  <c:v>2.06</c:v>
                </c:pt>
                <c:pt idx="157">
                  <c:v>2.0699999999999998</c:v>
                </c:pt>
                <c:pt idx="158">
                  <c:v>2.0799999999999996</c:v>
                </c:pt>
                <c:pt idx="159">
                  <c:v>2.0899999999999994</c:v>
                </c:pt>
                <c:pt idx="160">
                  <c:v>2.0999999999999992</c:v>
                </c:pt>
                <c:pt idx="161">
                  <c:v>2.109999999999999</c:v>
                </c:pt>
                <c:pt idx="162">
                  <c:v>2.1199999999999988</c:v>
                </c:pt>
                <c:pt idx="163">
                  <c:v>2.1299999999999986</c:v>
                </c:pt>
                <c:pt idx="164">
                  <c:v>2.1399999999999983</c:v>
                </c:pt>
                <c:pt idx="165">
                  <c:v>2.1499999999999981</c:v>
                </c:pt>
                <c:pt idx="166">
                  <c:v>2.1599999999999979</c:v>
                </c:pt>
                <c:pt idx="167">
                  <c:v>2.1699999999999977</c:v>
                </c:pt>
                <c:pt idx="168">
                  <c:v>2.1799999999999975</c:v>
                </c:pt>
                <c:pt idx="169">
                  <c:v>2.1899999999999973</c:v>
                </c:pt>
                <c:pt idx="170">
                  <c:v>2.1999999999999971</c:v>
                </c:pt>
                <c:pt idx="171">
                  <c:v>2.2099999999999969</c:v>
                </c:pt>
                <c:pt idx="172">
                  <c:v>2.2199999999999966</c:v>
                </c:pt>
                <c:pt idx="173">
                  <c:v>2.2299999999999964</c:v>
                </c:pt>
                <c:pt idx="174">
                  <c:v>2.2399999999999962</c:v>
                </c:pt>
                <c:pt idx="175">
                  <c:v>2.249999999999996</c:v>
                </c:pt>
                <c:pt idx="176">
                  <c:v>2.2599999999999958</c:v>
                </c:pt>
                <c:pt idx="177">
                  <c:v>2.2699999999999956</c:v>
                </c:pt>
                <c:pt idx="178">
                  <c:v>2.2799999999999954</c:v>
                </c:pt>
                <c:pt idx="179">
                  <c:v>2.2899999999999952</c:v>
                </c:pt>
                <c:pt idx="180">
                  <c:v>2.2999999999999949</c:v>
                </c:pt>
                <c:pt idx="181">
                  <c:v>2.3099999999999947</c:v>
                </c:pt>
                <c:pt idx="182">
                  <c:v>2.3199999999999945</c:v>
                </c:pt>
                <c:pt idx="183">
                  <c:v>2.3299999999999943</c:v>
                </c:pt>
                <c:pt idx="184">
                  <c:v>2.3399999999999941</c:v>
                </c:pt>
                <c:pt idx="185">
                  <c:v>2.3499999999999939</c:v>
                </c:pt>
                <c:pt idx="186">
                  <c:v>2.3599999999999937</c:v>
                </c:pt>
                <c:pt idx="187">
                  <c:v>2.3699999999999934</c:v>
                </c:pt>
                <c:pt idx="188">
                  <c:v>2.3799999999999932</c:v>
                </c:pt>
                <c:pt idx="189">
                  <c:v>2.389999999999993</c:v>
                </c:pt>
                <c:pt idx="190">
                  <c:v>2.3999999999999928</c:v>
                </c:pt>
                <c:pt idx="191">
                  <c:v>2.4099999999999926</c:v>
                </c:pt>
                <c:pt idx="192">
                  <c:v>2.4199999999999924</c:v>
                </c:pt>
                <c:pt idx="193">
                  <c:v>2.4299999999999922</c:v>
                </c:pt>
                <c:pt idx="194">
                  <c:v>2.439999999999992</c:v>
                </c:pt>
                <c:pt idx="195">
                  <c:v>2.4499999999999917</c:v>
                </c:pt>
                <c:pt idx="196">
                  <c:v>2.4599999999999915</c:v>
                </c:pt>
                <c:pt idx="197">
                  <c:v>2.4699999999999913</c:v>
                </c:pt>
                <c:pt idx="198">
                  <c:v>2.4799999999999911</c:v>
                </c:pt>
                <c:pt idx="199">
                  <c:v>2.4899999999999909</c:v>
                </c:pt>
                <c:pt idx="200">
                  <c:v>2.4999999999999907</c:v>
                </c:pt>
                <c:pt idx="201">
                  <c:v>2.5099999999999905</c:v>
                </c:pt>
                <c:pt idx="202">
                  <c:v>2.5199999999999902</c:v>
                </c:pt>
                <c:pt idx="203">
                  <c:v>2.52999999999999</c:v>
                </c:pt>
                <c:pt idx="204">
                  <c:v>2.5399999999999898</c:v>
                </c:pt>
                <c:pt idx="205">
                  <c:v>2.5499999999999896</c:v>
                </c:pt>
                <c:pt idx="206">
                  <c:v>2.5599999999999894</c:v>
                </c:pt>
                <c:pt idx="207">
                  <c:v>2.5699999999999892</c:v>
                </c:pt>
                <c:pt idx="208">
                  <c:v>2.579999999999989</c:v>
                </c:pt>
                <c:pt idx="209">
                  <c:v>2.5899999999999888</c:v>
                </c:pt>
                <c:pt idx="210">
                  <c:v>2.5999999999999885</c:v>
                </c:pt>
                <c:pt idx="211">
                  <c:v>2.6099999999999883</c:v>
                </c:pt>
                <c:pt idx="212">
                  <c:v>2.6199999999999881</c:v>
                </c:pt>
                <c:pt idx="213">
                  <c:v>2.6299999999999879</c:v>
                </c:pt>
                <c:pt idx="214">
                  <c:v>2.6399999999999877</c:v>
                </c:pt>
                <c:pt idx="215">
                  <c:v>2.6499999999999875</c:v>
                </c:pt>
                <c:pt idx="216">
                  <c:v>2.6599999999999873</c:v>
                </c:pt>
                <c:pt idx="217">
                  <c:v>2.6699999999999871</c:v>
                </c:pt>
                <c:pt idx="218">
                  <c:v>2.6799999999999868</c:v>
                </c:pt>
                <c:pt idx="219">
                  <c:v>2.6899999999999866</c:v>
                </c:pt>
                <c:pt idx="220">
                  <c:v>2.6999999999999864</c:v>
                </c:pt>
                <c:pt idx="221">
                  <c:v>2.7099999999999862</c:v>
                </c:pt>
                <c:pt idx="222">
                  <c:v>2.719999999999986</c:v>
                </c:pt>
                <c:pt idx="223">
                  <c:v>2.7299999999999858</c:v>
                </c:pt>
                <c:pt idx="224">
                  <c:v>2.7399999999999856</c:v>
                </c:pt>
                <c:pt idx="225">
                  <c:v>2.7499999999999853</c:v>
                </c:pt>
                <c:pt idx="226">
                  <c:v>2.7599999999999851</c:v>
                </c:pt>
                <c:pt idx="227">
                  <c:v>2.7699999999999849</c:v>
                </c:pt>
                <c:pt idx="228">
                  <c:v>2.7799999999999847</c:v>
                </c:pt>
                <c:pt idx="229">
                  <c:v>2.7899999999999845</c:v>
                </c:pt>
                <c:pt idx="230">
                  <c:v>2.7999999999999843</c:v>
                </c:pt>
                <c:pt idx="231">
                  <c:v>2.8099999999999841</c:v>
                </c:pt>
                <c:pt idx="232">
                  <c:v>2.8199999999999839</c:v>
                </c:pt>
                <c:pt idx="233">
                  <c:v>2.8299999999999836</c:v>
                </c:pt>
                <c:pt idx="234">
                  <c:v>2.8399999999999834</c:v>
                </c:pt>
                <c:pt idx="235">
                  <c:v>2.8499999999999832</c:v>
                </c:pt>
                <c:pt idx="236">
                  <c:v>2.859999999999983</c:v>
                </c:pt>
                <c:pt idx="237">
                  <c:v>2.8699999999999828</c:v>
                </c:pt>
                <c:pt idx="238">
                  <c:v>2.8799999999999826</c:v>
                </c:pt>
                <c:pt idx="239">
                  <c:v>2.8899999999999824</c:v>
                </c:pt>
                <c:pt idx="240">
                  <c:v>2.8999999999999821</c:v>
                </c:pt>
                <c:pt idx="241">
                  <c:v>2.9099999999999819</c:v>
                </c:pt>
                <c:pt idx="242">
                  <c:v>2.9199999999999817</c:v>
                </c:pt>
                <c:pt idx="243">
                  <c:v>2.9299999999999815</c:v>
                </c:pt>
                <c:pt idx="244">
                  <c:v>2.9399999999999813</c:v>
                </c:pt>
                <c:pt idx="245">
                  <c:v>2.9499999999999811</c:v>
                </c:pt>
                <c:pt idx="246">
                  <c:v>2.9599999999999809</c:v>
                </c:pt>
                <c:pt idx="247">
                  <c:v>2.9699999999999807</c:v>
                </c:pt>
                <c:pt idx="248">
                  <c:v>2.9799999999999804</c:v>
                </c:pt>
                <c:pt idx="249">
                  <c:v>2.9899999999999802</c:v>
                </c:pt>
                <c:pt idx="250">
                  <c:v>2.99999999999998</c:v>
                </c:pt>
                <c:pt idx="251">
                  <c:v>3.0099999999999798</c:v>
                </c:pt>
                <c:pt idx="252">
                  <c:v>3.0199999999999796</c:v>
                </c:pt>
                <c:pt idx="253">
                  <c:v>3.0299999999999794</c:v>
                </c:pt>
                <c:pt idx="254">
                  <c:v>3.0399999999999792</c:v>
                </c:pt>
                <c:pt idx="255">
                  <c:v>3.049999999999979</c:v>
                </c:pt>
                <c:pt idx="256">
                  <c:v>3.0599999999999787</c:v>
                </c:pt>
                <c:pt idx="257">
                  <c:v>3.0699999999999785</c:v>
                </c:pt>
                <c:pt idx="258">
                  <c:v>3.0799999999999783</c:v>
                </c:pt>
                <c:pt idx="259">
                  <c:v>3.0899999999999781</c:v>
                </c:pt>
                <c:pt idx="260">
                  <c:v>3.0999999999999779</c:v>
                </c:pt>
                <c:pt idx="261">
                  <c:v>3.1099999999999777</c:v>
                </c:pt>
                <c:pt idx="262">
                  <c:v>3.1199999999999775</c:v>
                </c:pt>
                <c:pt idx="263">
                  <c:v>3.1299999999999772</c:v>
                </c:pt>
                <c:pt idx="264">
                  <c:v>3.139999999999977</c:v>
                </c:pt>
              </c:numCache>
            </c:numRef>
          </c:xVal>
          <c:yVal>
            <c:numRef>
              <c:f>'4.19'!$B$7:$B$271</c:f>
              <c:numCache>
                <c:formatCode>0.0000</c:formatCode>
                <c:ptCount val="265"/>
                <c:pt idx="0">
                  <c:v>37.5</c:v>
                </c:pt>
                <c:pt idx="1">
                  <c:v>38.071704000000004</c:v>
                </c:pt>
                <c:pt idx="2">
                  <c:v>38.636832000000005</c:v>
                </c:pt>
                <c:pt idx="3">
                  <c:v>39.195408</c:v>
                </c:pt>
                <c:pt idx="4">
                  <c:v>39.747456</c:v>
                </c:pt>
                <c:pt idx="5">
                  <c:v>40.293000000000006</c:v>
                </c:pt>
                <c:pt idx="6">
                  <c:v>40.832063999999995</c:v>
                </c:pt>
                <c:pt idx="7">
                  <c:v>41.364671999999999</c:v>
                </c:pt>
                <c:pt idx="8">
                  <c:v>41.890848000000005</c:v>
                </c:pt>
                <c:pt idx="9">
                  <c:v>42.410616000000012</c:v>
                </c:pt>
                <c:pt idx="10">
                  <c:v>42.924000000000007</c:v>
                </c:pt>
                <c:pt idx="11">
                  <c:v>43.431024000000001</c:v>
                </c:pt>
                <c:pt idx="12">
                  <c:v>43.931712000000005</c:v>
                </c:pt>
                <c:pt idx="13">
                  <c:v>44.426088000000007</c:v>
                </c:pt>
                <c:pt idx="14">
                  <c:v>44.914176000000005</c:v>
                </c:pt>
                <c:pt idx="15">
                  <c:v>45.396000000000001</c:v>
                </c:pt>
                <c:pt idx="16">
                  <c:v>45.871584000000006</c:v>
                </c:pt>
                <c:pt idx="17">
                  <c:v>46.340952000000009</c:v>
                </c:pt>
                <c:pt idx="18">
                  <c:v>46.804128000000013</c:v>
                </c:pt>
                <c:pt idx="19">
                  <c:v>47.261136</c:v>
                </c:pt>
                <c:pt idx="20">
                  <c:v>47.71200000000001</c:v>
                </c:pt>
                <c:pt idx="21">
                  <c:v>48.156744000000018</c:v>
                </c:pt>
                <c:pt idx="22">
                  <c:v>48.595392000000004</c:v>
                </c:pt>
                <c:pt idx="23">
                  <c:v>49.027968000000008</c:v>
                </c:pt>
                <c:pt idx="24">
                  <c:v>49.454496000000013</c:v>
                </c:pt>
                <c:pt idx="25">
                  <c:v>49.875000000000014</c:v>
                </c:pt>
                <c:pt idx="26">
                  <c:v>50.289504000000015</c:v>
                </c:pt>
                <c:pt idx="27">
                  <c:v>50.698032000000005</c:v>
                </c:pt>
                <c:pt idx="28">
                  <c:v>51.100608000000015</c:v>
                </c:pt>
                <c:pt idx="29">
                  <c:v>51.497256000000007</c:v>
                </c:pt>
                <c:pt idx="30">
                  <c:v>51.888000000000005</c:v>
                </c:pt>
                <c:pt idx="31">
                  <c:v>52.272864000000013</c:v>
                </c:pt>
                <c:pt idx="32">
                  <c:v>52.651872000000012</c:v>
                </c:pt>
                <c:pt idx="33">
                  <c:v>53.025048000000012</c:v>
                </c:pt>
                <c:pt idx="34">
                  <c:v>53.392416000000019</c:v>
                </c:pt>
                <c:pt idx="35">
                  <c:v>53.754000000000005</c:v>
                </c:pt>
                <c:pt idx="36">
                  <c:v>54.10982400000001</c:v>
                </c:pt>
                <c:pt idx="37">
                  <c:v>54.459912000000017</c:v>
                </c:pt>
                <c:pt idx="38">
                  <c:v>54.804288000000007</c:v>
                </c:pt>
                <c:pt idx="39">
                  <c:v>55.142976000000004</c:v>
                </c:pt>
                <c:pt idx="40">
                  <c:v>55.476000000000006</c:v>
                </c:pt>
                <c:pt idx="41">
                  <c:v>55.803384000000015</c:v>
                </c:pt>
                <c:pt idx="42">
                  <c:v>56.125152000000014</c:v>
                </c:pt>
                <c:pt idx="43">
                  <c:v>56.441328000000006</c:v>
                </c:pt>
                <c:pt idx="44">
                  <c:v>56.751936000000015</c:v>
                </c:pt>
                <c:pt idx="45">
                  <c:v>57.057000000000016</c:v>
                </c:pt>
                <c:pt idx="46">
                  <c:v>57.356544000000007</c:v>
                </c:pt>
                <c:pt idx="47">
                  <c:v>57.650592000000003</c:v>
                </c:pt>
                <c:pt idx="48">
                  <c:v>57.939168000000009</c:v>
                </c:pt>
                <c:pt idx="49">
                  <c:v>58.222296000000021</c:v>
                </c:pt>
                <c:pt idx="50">
                  <c:v>58.500000000000021</c:v>
                </c:pt>
                <c:pt idx="51">
                  <c:v>58.772304000000005</c:v>
                </c:pt>
                <c:pt idx="52">
                  <c:v>59.039232000000013</c:v>
                </c:pt>
                <c:pt idx="53">
                  <c:v>59.300808000000018</c:v>
                </c:pt>
                <c:pt idx="54">
                  <c:v>59.55705600000001</c:v>
                </c:pt>
                <c:pt idx="55">
                  <c:v>59.808000000000007</c:v>
                </c:pt>
                <c:pt idx="56">
                  <c:v>60.053664000000019</c:v>
                </c:pt>
                <c:pt idx="57">
                  <c:v>60.294072000000014</c:v>
                </c:pt>
                <c:pt idx="58">
                  <c:v>60.529248000000024</c:v>
                </c:pt>
                <c:pt idx="59">
                  <c:v>60.759216000000002</c:v>
                </c:pt>
                <c:pt idx="60">
                  <c:v>60.984000000000009</c:v>
                </c:pt>
                <c:pt idx="61">
                  <c:v>61.203624000000019</c:v>
                </c:pt>
                <c:pt idx="62">
                  <c:v>61.418112000000008</c:v>
                </c:pt>
                <c:pt idx="63">
                  <c:v>61.627488000000007</c:v>
                </c:pt>
                <c:pt idx="64">
                  <c:v>61.831776000000012</c:v>
                </c:pt>
                <c:pt idx="65">
                  <c:v>62.03100000000002</c:v>
                </c:pt>
                <c:pt idx="66">
                  <c:v>62.22518400000002</c:v>
                </c:pt>
                <c:pt idx="67">
                  <c:v>62.414352000000001</c:v>
                </c:pt>
                <c:pt idx="68">
                  <c:v>62.598528000000016</c:v>
                </c:pt>
                <c:pt idx="69">
                  <c:v>62.777736000000019</c:v>
                </c:pt>
                <c:pt idx="70">
                  <c:v>62.952000000000005</c:v>
                </c:pt>
                <c:pt idx="71">
                  <c:v>63.121344000000001</c:v>
                </c:pt>
                <c:pt idx="72">
                  <c:v>63.285792000000008</c:v>
                </c:pt>
                <c:pt idx="73">
                  <c:v>63.445368000000016</c:v>
                </c:pt>
                <c:pt idx="74">
                  <c:v>63.600096000000015</c:v>
                </c:pt>
                <c:pt idx="75">
                  <c:v>63.75</c:v>
                </c:pt>
                <c:pt idx="76">
                  <c:v>63.895104000000011</c:v>
                </c:pt>
                <c:pt idx="77">
                  <c:v>64.035432000000014</c:v>
                </c:pt>
                <c:pt idx="78">
                  <c:v>64.171008</c:v>
                </c:pt>
                <c:pt idx="79">
                  <c:v>64.301856000000001</c:v>
                </c:pt>
                <c:pt idx="80">
                  <c:v>64.428000000000011</c:v>
                </c:pt>
                <c:pt idx="81">
                  <c:v>64.549464000000015</c:v>
                </c:pt>
                <c:pt idx="82">
                  <c:v>64.666272000000006</c:v>
                </c:pt>
                <c:pt idx="83">
                  <c:v>64.778447999999997</c:v>
                </c:pt>
                <c:pt idx="84">
                  <c:v>64.886016000000012</c:v>
                </c:pt>
                <c:pt idx="85">
                  <c:v>64.989000000000019</c:v>
                </c:pt>
                <c:pt idx="86">
                  <c:v>65.087423999999999</c:v>
                </c:pt>
                <c:pt idx="87">
                  <c:v>65.181312000000005</c:v>
                </c:pt>
                <c:pt idx="88">
                  <c:v>65.270688000000007</c:v>
                </c:pt>
                <c:pt idx="89">
                  <c:v>65.355576000000013</c:v>
                </c:pt>
                <c:pt idx="90">
                  <c:v>65.436000000000007</c:v>
                </c:pt>
                <c:pt idx="91">
                  <c:v>65.511983999999998</c:v>
                </c:pt>
                <c:pt idx="92">
                  <c:v>65.583552000000012</c:v>
                </c:pt>
                <c:pt idx="93">
                  <c:v>65.650728000000015</c:v>
                </c:pt>
                <c:pt idx="94">
                  <c:v>65.713535999999991</c:v>
                </c:pt>
                <c:pt idx="95">
                  <c:v>65.771999999999991</c:v>
                </c:pt>
                <c:pt idx="96">
                  <c:v>65.826143999999999</c:v>
                </c:pt>
                <c:pt idx="97">
                  <c:v>65.875992000000011</c:v>
                </c:pt>
                <c:pt idx="98">
                  <c:v>65.921568000000008</c:v>
                </c:pt>
                <c:pt idx="99">
                  <c:v>65.962895999999986</c:v>
                </c:pt>
                <c:pt idx="100">
                  <c:v>66</c:v>
                </c:pt>
                <c:pt idx="101">
                  <c:v>66.032904000000016</c:v>
                </c:pt>
                <c:pt idx="102">
                  <c:v>66.061632000000003</c:v>
                </c:pt>
                <c:pt idx="103">
                  <c:v>66.086207999999985</c:v>
                </c:pt>
                <c:pt idx="104">
                  <c:v>66.106656000000001</c:v>
                </c:pt>
                <c:pt idx="105">
                  <c:v>66.123000000000019</c:v>
                </c:pt>
                <c:pt idx="106">
                  <c:v>66.135264000000006</c:v>
                </c:pt>
                <c:pt idx="107">
                  <c:v>66.143471999999988</c:v>
                </c:pt>
                <c:pt idx="108">
                  <c:v>66.14764799999999</c:v>
                </c:pt>
                <c:pt idx="109">
                  <c:v>66.147816000000006</c:v>
                </c:pt>
                <c:pt idx="110">
                  <c:v>66.144000000000005</c:v>
                </c:pt>
                <c:pt idx="111">
                  <c:v>66.136223999999984</c:v>
                </c:pt>
                <c:pt idx="112">
                  <c:v>66.12451200000001</c:v>
                </c:pt>
                <c:pt idx="113">
                  <c:v>66.108888000000007</c:v>
                </c:pt>
                <c:pt idx="114">
                  <c:v>66.089376000000001</c:v>
                </c:pt>
                <c:pt idx="115">
                  <c:v>66.065999999999988</c:v>
                </c:pt>
                <c:pt idx="116">
                  <c:v>66.038783999999993</c:v>
                </c:pt>
                <c:pt idx="117">
                  <c:v>66.007751999999996</c:v>
                </c:pt>
                <c:pt idx="118">
                  <c:v>65.972927999999996</c:v>
                </c:pt>
                <c:pt idx="119">
                  <c:v>65.934335999999988</c:v>
                </c:pt>
                <c:pt idx="120">
                  <c:v>65.891999999999996</c:v>
                </c:pt>
                <c:pt idx="121">
                  <c:v>65.845944000000003</c:v>
                </c:pt>
                <c:pt idx="122">
                  <c:v>65.796191999999991</c:v>
                </c:pt>
                <c:pt idx="123">
                  <c:v>65.742767999999984</c:v>
                </c:pt>
                <c:pt idx="124">
                  <c:v>65.685695999999993</c:v>
                </c:pt>
                <c:pt idx="125">
                  <c:v>65.625</c:v>
                </c:pt>
                <c:pt idx="126">
                  <c:v>65.560703999999987</c:v>
                </c:pt>
                <c:pt idx="127">
                  <c:v>65.492831999999979</c:v>
                </c:pt>
                <c:pt idx="128">
                  <c:v>65.421407999999985</c:v>
                </c:pt>
                <c:pt idx="129">
                  <c:v>65.346456000000003</c:v>
                </c:pt>
                <c:pt idx="130">
                  <c:v>65.267999999999986</c:v>
                </c:pt>
                <c:pt idx="131">
                  <c:v>65.186063999999988</c:v>
                </c:pt>
                <c:pt idx="132">
                  <c:v>65.100671999999989</c:v>
                </c:pt>
                <c:pt idx="133">
                  <c:v>65.011848000000001</c:v>
                </c:pt>
                <c:pt idx="134">
                  <c:v>64.919615999999991</c:v>
                </c:pt>
                <c:pt idx="135">
                  <c:v>64.82399999999997</c:v>
                </c:pt>
                <c:pt idx="136">
                  <c:v>64.725023999999991</c:v>
                </c:pt>
                <c:pt idx="137">
                  <c:v>64.622712000000007</c:v>
                </c:pt>
                <c:pt idx="138">
                  <c:v>64.517087999999987</c:v>
                </c:pt>
                <c:pt idx="139">
                  <c:v>64.408175999999983</c:v>
                </c:pt>
                <c:pt idx="140">
                  <c:v>64.295999999999978</c:v>
                </c:pt>
                <c:pt idx="141">
                  <c:v>64.180583999999996</c:v>
                </c:pt>
                <c:pt idx="142">
                  <c:v>64.061951999999991</c:v>
                </c:pt>
                <c:pt idx="143">
                  <c:v>63.94012799999998</c:v>
                </c:pt>
                <c:pt idx="144">
                  <c:v>63.815135999999981</c:v>
                </c:pt>
                <c:pt idx="145">
                  <c:v>63.686999999999991</c:v>
                </c:pt>
                <c:pt idx="146">
                  <c:v>63.55574399999999</c:v>
                </c:pt>
                <c:pt idx="147">
                  <c:v>63.421391999999976</c:v>
                </c:pt>
                <c:pt idx="148">
                  <c:v>63.28396799999998</c:v>
                </c:pt>
                <c:pt idx="149">
                  <c:v>63.143495999999992</c:v>
                </c:pt>
                <c:pt idx="150">
                  <c:v>62.999999999999979</c:v>
                </c:pt>
                <c:pt idx="151">
                  <c:v>62.85350399999998</c:v>
                </c:pt>
                <c:pt idx="152">
                  <c:v>62.704031999999984</c:v>
                </c:pt>
                <c:pt idx="153">
                  <c:v>62.551607999999987</c:v>
                </c:pt>
                <c:pt idx="154">
                  <c:v>62.396255999999994</c:v>
                </c:pt>
                <c:pt idx="155">
                  <c:v>62.237999999999992</c:v>
                </c:pt>
                <c:pt idx="156">
                  <c:v>62.076864</c:v>
                </c:pt>
                <c:pt idx="157">
                  <c:v>61.912872000000007</c:v>
                </c:pt>
                <c:pt idx="158">
                  <c:v>61.746048000000009</c:v>
                </c:pt>
                <c:pt idx="159">
                  <c:v>61.576416000000009</c:v>
                </c:pt>
                <c:pt idx="160">
                  <c:v>61.404000000000011</c:v>
                </c:pt>
                <c:pt idx="161">
                  <c:v>61.228824000000017</c:v>
                </c:pt>
                <c:pt idx="162">
                  <c:v>61.050912000000025</c:v>
                </c:pt>
                <c:pt idx="163">
                  <c:v>60.870288000000031</c:v>
                </c:pt>
                <c:pt idx="164">
                  <c:v>60.68697600000003</c:v>
                </c:pt>
                <c:pt idx="165">
                  <c:v>60.501000000000033</c:v>
                </c:pt>
                <c:pt idx="166">
                  <c:v>60.312384000000044</c:v>
                </c:pt>
                <c:pt idx="167">
                  <c:v>60.121152000000045</c:v>
                </c:pt>
                <c:pt idx="168">
                  <c:v>59.927328000000045</c:v>
                </c:pt>
                <c:pt idx="169">
                  <c:v>59.73093600000005</c:v>
                </c:pt>
                <c:pt idx="170">
                  <c:v>59.53200000000006</c:v>
                </c:pt>
                <c:pt idx="171">
                  <c:v>59.33054400000006</c:v>
                </c:pt>
                <c:pt idx="172">
                  <c:v>59.126592000000073</c:v>
                </c:pt>
                <c:pt idx="173">
                  <c:v>58.920168000000075</c:v>
                </c:pt>
                <c:pt idx="174">
                  <c:v>58.711296000000075</c:v>
                </c:pt>
                <c:pt idx="175">
                  <c:v>58.500000000000085</c:v>
                </c:pt>
                <c:pt idx="176">
                  <c:v>58.286304000000086</c:v>
                </c:pt>
                <c:pt idx="177">
                  <c:v>58.07023200000009</c:v>
                </c:pt>
                <c:pt idx="178">
                  <c:v>57.851808000000098</c:v>
                </c:pt>
                <c:pt idx="179">
                  <c:v>57.631056000000108</c:v>
                </c:pt>
                <c:pt idx="180">
                  <c:v>57.408000000000115</c:v>
                </c:pt>
                <c:pt idx="181">
                  <c:v>57.182664000000116</c:v>
                </c:pt>
                <c:pt idx="182">
                  <c:v>56.955072000000122</c:v>
                </c:pt>
                <c:pt idx="183">
                  <c:v>56.725248000000128</c:v>
                </c:pt>
                <c:pt idx="184">
                  <c:v>56.493216000000139</c:v>
                </c:pt>
                <c:pt idx="185">
                  <c:v>56.259000000000142</c:v>
                </c:pt>
                <c:pt idx="186">
                  <c:v>56.02262400000015</c:v>
                </c:pt>
                <c:pt idx="187">
                  <c:v>55.784112000000157</c:v>
                </c:pt>
                <c:pt idx="188">
                  <c:v>55.54348800000016</c:v>
                </c:pt>
                <c:pt idx="189">
                  <c:v>55.30077600000017</c:v>
                </c:pt>
                <c:pt idx="190">
                  <c:v>55.056000000000182</c:v>
                </c:pt>
                <c:pt idx="191">
                  <c:v>54.80918400000018</c:v>
                </c:pt>
                <c:pt idx="192">
                  <c:v>54.560352000000194</c:v>
                </c:pt>
                <c:pt idx="193">
                  <c:v>54.309528000000192</c:v>
                </c:pt>
                <c:pt idx="194">
                  <c:v>54.0567360000002</c:v>
                </c:pt>
                <c:pt idx="195">
                  <c:v>53.802000000000213</c:v>
                </c:pt>
                <c:pt idx="196">
                  <c:v>53.54534400000022</c:v>
                </c:pt>
                <c:pt idx="197">
                  <c:v>53.286792000000226</c:v>
                </c:pt>
                <c:pt idx="198">
                  <c:v>53.026368000000232</c:v>
                </c:pt>
                <c:pt idx="199">
                  <c:v>52.764096000000244</c:v>
                </c:pt>
                <c:pt idx="200">
                  <c:v>52.500000000000249</c:v>
                </c:pt>
                <c:pt idx="201">
                  <c:v>52.234104000000251</c:v>
                </c:pt>
                <c:pt idx="202">
                  <c:v>51.96643200000026</c:v>
                </c:pt>
                <c:pt idx="203">
                  <c:v>51.697008000000267</c:v>
                </c:pt>
                <c:pt idx="204">
                  <c:v>51.425856000000273</c:v>
                </c:pt>
                <c:pt idx="205">
                  <c:v>51.15300000000029</c:v>
                </c:pt>
                <c:pt idx="206">
                  <c:v>50.878464000000292</c:v>
                </c:pt>
                <c:pt idx="207">
                  <c:v>50.602272000000305</c:v>
                </c:pt>
                <c:pt idx="208">
                  <c:v>50.324448000000309</c:v>
                </c:pt>
                <c:pt idx="209">
                  <c:v>50.045016000000309</c:v>
                </c:pt>
                <c:pt idx="210">
                  <c:v>49.76400000000033</c:v>
                </c:pt>
                <c:pt idx="211">
                  <c:v>49.481424000000331</c:v>
                </c:pt>
                <c:pt idx="212">
                  <c:v>49.197312000000338</c:v>
                </c:pt>
                <c:pt idx="213">
                  <c:v>48.911688000000346</c:v>
                </c:pt>
                <c:pt idx="214">
                  <c:v>48.624576000000353</c:v>
                </c:pt>
                <c:pt idx="215">
                  <c:v>48.336000000000361</c:v>
                </c:pt>
                <c:pt idx="216">
                  <c:v>48.045984000000367</c:v>
                </c:pt>
                <c:pt idx="217">
                  <c:v>47.754552000000373</c:v>
                </c:pt>
                <c:pt idx="218">
                  <c:v>47.461728000000392</c:v>
                </c:pt>
                <c:pt idx="219">
                  <c:v>47.167536000000389</c:v>
                </c:pt>
                <c:pt idx="220">
                  <c:v>46.872000000000405</c:v>
                </c:pt>
                <c:pt idx="221">
                  <c:v>46.575144000000414</c:v>
                </c:pt>
                <c:pt idx="222">
                  <c:v>46.276992000000419</c:v>
                </c:pt>
                <c:pt idx="223">
                  <c:v>45.977568000000431</c:v>
                </c:pt>
                <c:pt idx="224">
                  <c:v>45.676896000000433</c:v>
                </c:pt>
                <c:pt idx="225">
                  <c:v>45.375000000000441</c:v>
                </c:pt>
                <c:pt idx="226">
                  <c:v>45.071904000000458</c:v>
                </c:pt>
                <c:pt idx="227">
                  <c:v>44.767632000000454</c:v>
                </c:pt>
                <c:pt idx="228">
                  <c:v>44.462208000000466</c:v>
                </c:pt>
                <c:pt idx="229">
                  <c:v>44.155656000000477</c:v>
                </c:pt>
                <c:pt idx="230">
                  <c:v>43.848000000000482</c:v>
                </c:pt>
                <c:pt idx="231">
                  <c:v>43.539264000000493</c:v>
                </c:pt>
                <c:pt idx="232">
                  <c:v>43.229472000000499</c:v>
                </c:pt>
                <c:pt idx="233">
                  <c:v>42.918648000000509</c:v>
                </c:pt>
                <c:pt idx="234">
                  <c:v>42.606816000000521</c:v>
                </c:pt>
                <c:pt idx="235">
                  <c:v>42.294000000000523</c:v>
                </c:pt>
                <c:pt idx="236">
                  <c:v>41.980224000000533</c:v>
                </c:pt>
                <c:pt idx="237">
                  <c:v>41.665512000000547</c:v>
                </c:pt>
                <c:pt idx="238">
                  <c:v>41.349888000000554</c:v>
                </c:pt>
                <c:pt idx="239">
                  <c:v>41.033376000000558</c:v>
                </c:pt>
                <c:pt idx="240">
                  <c:v>40.716000000000562</c:v>
                </c:pt>
                <c:pt idx="241">
                  <c:v>40.397784000000577</c:v>
                </c:pt>
                <c:pt idx="242">
                  <c:v>40.078752000000584</c:v>
                </c:pt>
                <c:pt idx="243">
                  <c:v>39.758928000000587</c:v>
                </c:pt>
                <c:pt idx="244">
                  <c:v>39.438336000000604</c:v>
                </c:pt>
                <c:pt idx="245">
                  <c:v>39.117000000000608</c:v>
                </c:pt>
                <c:pt idx="246">
                  <c:v>38.794944000000619</c:v>
                </c:pt>
                <c:pt idx="247">
                  <c:v>38.472192000000625</c:v>
                </c:pt>
                <c:pt idx="248">
                  <c:v>38.148768000000636</c:v>
                </c:pt>
                <c:pt idx="249">
                  <c:v>37.824696000000642</c:v>
                </c:pt>
                <c:pt idx="250">
                  <c:v>37.500000000000654</c:v>
                </c:pt>
                <c:pt idx="251">
                  <c:v>37.174704000000652</c:v>
                </c:pt>
                <c:pt idx="252">
                  <c:v>36.848832000000662</c:v>
                </c:pt>
                <c:pt idx="253">
                  <c:v>36.522408000000674</c:v>
                </c:pt>
                <c:pt idx="254">
                  <c:v>36.195456000000682</c:v>
                </c:pt>
                <c:pt idx="255">
                  <c:v>35.868000000000691</c:v>
                </c:pt>
                <c:pt idx="256">
                  <c:v>35.540064000000697</c:v>
                </c:pt>
                <c:pt idx="257">
                  <c:v>35.211672000000711</c:v>
                </c:pt>
                <c:pt idx="258">
                  <c:v>34.882848000000713</c:v>
                </c:pt>
                <c:pt idx="259">
                  <c:v>34.553616000000723</c:v>
                </c:pt>
                <c:pt idx="260">
                  <c:v>34.224000000000729</c:v>
                </c:pt>
                <c:pt idx="261">
                  <c:v>33.894024000000734</c:v>
                </c:pt>
                <c:pt idx="262">
                  <c:v>33.563712000000741</c:v>
                </c:pt>
                <c:pt idx="263">
                  <c:v>33.233088000000755</c:v>
                </c:pt>
                <c:pt idx="264">
                  <c:v>32.902176000000757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26336"/>
        <c:axId val="40127872"/>
      </c:scatterChart>
      <c:valAx>
        <c:axId val="40126336"/>
        <c:scaling>
          <c:orientation val="minMax"/>
        </c:scaling>
        <c:delete val="0"/>
        <c:axPos val="b"/>
        <c:numFmt formatCode="0.000" sourceLinked="1"/>
        <c:majorTickMark val="out"/>
        <c:minorTickMark val="none"/>
        <c:tickLblPos val="nextTo"/>
        <c:crossAx val="40127872"/>
        <c:crosses val="autoZero"/>
        <c:crossBetween val="midCat"/>
      </c:valAx>
      <c:valAx>
        <c:axId val="401278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0126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</xdr:colOff>
      <xdr:row>3</xdr:row>
      <xdr:rowOff>28575</xdr:rowOff>
    </xdr:from>
    <xdr:to>
      <xdr:col>10</xdr:col>
      <xdr:colOff>319087</xdr:colOff>
      <xdr:row>17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566737</xdr:colOff>
      <xdr:row>1</xdr:row>
      <xdr:rowOff>123825</xdr:rowOff>
    </xdr:from>
    <xdr:to>
      <xdr:col>17</xdr:col>
      <xdr:colOff>261937</xdr:colOff>
      <xdr:row>16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</xdr:colOff>
      <xdr:row>2</xdr:row>
      <xdr:rowOff>9525</xdr:rowOff>
    </xdr:from>
    <xdr:to>
      <xdr:col>11</xdr:col>
      <xdr:colOff>328612</xdr:colOff>
      <xdr:row>16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1</xdr:row>
      <xdr:rowOff>0</xdr:rowOff>
    </xdr:from>
    <xdr:to>
      <xdr:col>10</xdr:col>
      <xdr:colOff>309562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261937</xdr:colOff>
      <xdr:row>0</xdr:row>
      <xdr:rowOff>123825</xdr:rowOff>
    </xdr:from>
    <xdr:to>
      <xdr:col>10</xdr:col>
      <xdr:colOff>566737</xdr:colOff>
      <xdr:row>15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5</xdr:row>
      <xdr:rowOff>14287</xdr:rowOff>
    </xdr:from>
    <xdr:to>
      <xdr:col>14</xdr:col>
      <xdr:colOff>285750</xdr:colOff>
      <xdr:row>19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0</xdr:colOff>
      <xdr:row>20</xdr:row>
      <xdr:rowOff>28575</xdr:rowOff>
    </xdr:from>
    <xdr:ext cx="4562659" cy="436786"/>
    <xdr:sp macro="" textlink="">
      <xdr:nvSpPr>
        <xdr:cNvPr id="3" name="TextBox 2"/>
        <xdr:cNvSpPr txBox="1"/>
      </xdr:nvSpPr>
      <xdr:spPr>
        <a:xfrm>
          <a:off x="3781425" y="3838575"/>
          <a:ext cx="4562659" cy="436786"/>
        </a:xfrm>
        <a:prstGeom prst="rect">
          <a:avLst/>
        </a:prstGeom>
        <a:noFill/>
        <a:ln>
          <a:solidFill>
            <a:srgbClr val="0066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To solve for the maximum value the equation will  need  to be differentiated</a:t>
          </a:r>
        </a:p>
        <a:p>
          <a:r>
            <a:rPr lang="en-US" sz="1100"/>
            <a:t>and using the quadradic equation solve for</a:t>
          </a:r>
          <a:r>
            <a:rPr lang="en-US" sz="1100" baseline="0"/>
            <a:t> the roots.</a:t>
          </a:r>
          <a:endParaRPr lang="en-US" sz="1100"/>
        </a:p>
      </xdr:txBody>
    </xdr:sp>
    <xdr:clientData/>
  </xdr:oneCellAnchor>
  <xdr:oneCellAnchor>
    <xdr:from>
      <xdr:col>7</xdr:col>
      <xdr:colOff>238125</xdr:colOff>
      <xdr:row>26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0195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104775</xdr:colOff>
          <xdr:row>5</xdr:row>
          <xdr:rowOff>133350</xdr:rowOff>
        </xdr:from>
        <xdr:to>
          <xdr:col>16</xdr:col>
          <xdr:colOff>447675</xdr:colOff>
          <xdr:row>6</xdr:row>
          <xdr:rowOff>171450</xdr:rowOff>
        </xdr:to>
        <xdr:sp macro="" textlink="">
          <xdr:nvSpPr>
            <xdr:cNvPr id="6145" name="Object 3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7</xdr:row>
          <xdr:rowOff>57150</xdr:rowOff>
        </xdr:from>
        <xdr:to>
          <xdr:col>16</xdr:col>
          <xdr:colOff>409575</xdr:colOff>
          <xdr:row>8</xdr:row>
          <xdr:rowOff>95250</xdr:rowOff>
        </xdr:to>
        <xdr:sp macro="" textlink="">
          <xdr:nvSpPr>
            <xdr:cNvPr id="6146" name="Object 4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85725</xdr:colOff>
          <xdr:row>8</xdr:row>
          <xdr:rowOff>171450</xdr:rowOff>
        </xdr:from>
        <xdr:to>
          <xdr:col>16</xdr:col>
          <xdr:colOff>104775</xdr:colOff>
          <xdr:row>11</xdr:row>
          <xdr:rowOff>38100</xdr:rowOff>
        </xdr:to>
        <xdr:sp macro="" textlink="">
          <xdr:nvSpPr>
            <xdr:cNvPr id="6147" name="Object 5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9</xdr:col>
      <xdr:colOff>28575</xdr:colOff>
      <xdr:row>27</xdr:row>
      <xdr:rowOff>161925</xdr:rowOff>
    </xdr:from>
    <xdr:ext cx="918393" cy="264560"/>
    <xdr:sp macro="" textlink="">
      <xdr:nvSpPr>
        <xdr:cNvPr id="5" name="TextBox 4"/>
        <xdr:cNvSpPr txBox="1"/>
      </xdr:nvSpPr>
      <xdr:spPr>
        <a:xfrm>
          <a:off x="5029200" y="5305425"/>
          <a:ext cx="9183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Use this root</a:t>
          </a:r>
        </a:p>
      </xdr:txBody>
    </xdr:sp>
    <xdr:clientData/>
  </xdr:oneCellAnchor>
  <xdr:oneCellAnchor>
    <xdr:from>
      <xdr:col>9</xdr:col>
      <xdr:colOff>38100</xdr:colOff>
      <xdr:row>28</xdr:row>
      <xdr:rowOff>133350</xdr:rowOff>
    </xdr:from>
    <xdr:ext cx="939231" cy="264560"/>
    <xdr:sp macro="" textlink="">
      <xdr:nvSpPr>
        <xdr:cNvPr id="9" name="TextBox 8"/>
        <xdr:cNvSpPr txBox="1"/>
      </xdr:nvSpPr>
      <xdr:spPr>
        <a:xfrm>
          <a:off x="5038725" y="5467350"/>
          <a:ext cx="9392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same</a:t>
          </a:r>
          <a:r>
            <a:rPr lang="en-US" sz="1100" baseline="0"/>
            <a:t> answer</a:t>
          </a:r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0</xdr:row>
          <xdr:rowOff>114300</xdr:rowOff>
        </xdr:from>
        <xdr:to>
          <xdr:col>6</xdr:col>
          <xdr:colOff>47625</xdr:colOff>
          <xdr:row>1</xdr:row>
          <xdr:rowOff>133350</xdr:rowOff>
        </xdr:to>
        <xdr:sp macro="" textlink="">
          <xdr:nvSpPr>
            <xdr:cNvPr id="6148" name="Object 6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llaboutcircuits.com/vol_1/chpt_12/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10" sqref="B10"/>
    </sheetView>
  </sheetViews>
  <sheetFormatPr defaultRowHeight="15" x14ac:dyDescent="0.25"/>
  <cols>
    <col min="1" max="1" width="5.85546875" style="3" bestFit="1" customWidth="1"/>
    <col min="2" max="2" width="6.5703125" bestFit="1" customWidth="1"/>
  </cols>
  <sheetData>
    <row r="1" spans="1:5" x14ac:dyDescent="0.25">
      <c r="A1" s="3" t="s">
        <v>0</v>
      </c>
      <c r="B1" s="1">
        <v>0.503</v>
      </c>
      <c r="C1" s="1">
        <v>0.50348999999999999</v>
      </c>
      <c r="D1" s="1">
        <v>0.50251000000000001</v>
      </c>
      <c r="E1" s="4">
        <f>B1-D1</f>
        <v>4.8999999999999044E-4</v>
      </c>
    </row>
    <row r="2" spans="1:5" x14ac:dyDescent="0.25">
      <c r="A2" s="3" t="s">
        <v>1</v>
      </c>
      <c r="B2" s="1">
        <v>0.499</v>
      </c>
      <c r="C2" s="1">
        <v>0.49948999999999999</v>
      </c>
      <c r="D2" s="1">
        <f>B2-E1</f>
        <v>0.49851000000000001</v>
      </c>
    </row>
    <row r="3" spans="1:5" x14ac:dyDescent="0.25">
      <c r="A3" s="3" t="s">
        <v>2</v>
      </c>
      <c r="B3" s="1">
        <v>0.5</v>
      </c>
      <c r="C3" s="1">
        <v>0.50048999999999999</v>
      </c>
      <c r="D3" s="1">
        <f>B3-E1</f>
        <v>0.49951000000000001</v>
      </c>
    </row>
    <row r="4" spans="1:5" x14ac:dyDescent="0.25">
      <c r="A4" s="3" t="s">
        <v>3</v>
      </c>
      <c r="B4" s="1">
        <v>0.5</v>
      </c>
      <c r="C4" s="1">
        <v>0.50048999999999999</v>
      </c>
      <c r="D4" s="1">
        <f>B4-E1</f>
        <v>0.49951000000000001</v>
      </c>
    </row>
    <row r="5" spans="1:5" x14ac:dyDescent="0.25">
      <c r="A5" s="3" t="s">
        <v>4</v>
      </c>
      <c r="B5" s="1">
        <v>0.502</v>
      </c>
      <c r="C5" s="1">
        <v>0.50248999999999999</v>
      </c>
      <c r="D5" s="1">
        <f>B5-E1</f>
        <v>0.50151000000000001</v>
      </c>
    </row>
    <row r="6" spans="1:5" x14ac:dyDescent="0.25">
      <c r="A6" s="3" t="s">
        <v>5</v>
      </c>
      <c r="B6" s="2">
        <f>AVERAGE(B1:B5)</f>
        <v>0.50079999999999991</v>
      </c>
      <c r="C6" s="2">
        <f>AVERAGE(C1:C5)</f>
        <v>0.50129000000000001</v>
      </c>
      <c r="D6" s="2">
        <f>AVERAGE(D1:D5)</f>
        <v>0.50031000000000003</v>
      </c>
      <c r="E6" s="2">
        <f>AVERAGE(C6:D6)</f>
        <v>0.50080000000000002</v>
      </c>
    </row>
  </sheetData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M10" sqref="M10"/>
    </sheetView>
  </sheetViews>
  <sheetFormatPr defaultRowHeight="15" x14ac:dyDescent="0.25"/>
  <cols>
    <col min="1" max="1" width="4.5703125" bestFit="1" customWidth="1"/>
    <col min="2" max="2" width="7.5703125" bestFit="1" customWidth="1"/>
  </cols>
  <sheetData>
    <row r="1" spans="1:6" x14ac:dyDescent="0.25">
      <c r="A1" s="3" t="s">
        <v>4</v>
      </c>
      <c r="B1" s="5">
        <v>37400</v>
      </c>
      <c r="E1" s="3" t="s">
        <v>6</v>
      </c>
      <c r="F1" s="5">
        <f>AVERAGE(B1:B5)</f>
        <v>43800</v>
      </c>
    </row>
    <row r="2" spans="1:6" x14ac:dyDescent="0.25">
      <c r="A2" s="3" t="s">
        <v>1</v>
      </c>
      <c r="B2" s="5">
        <v>37500</v>
      </c>
      <c r="E2" s="3" t="s">
        <v>7</v>
      </c>
      <c r="F2" s="5">
        <f>MEDIAN(B1:B5)</f>
        <v>40200</v>
      </c>
    </row>
    <row r="3" spans="1:6" x14ac:dyDescent="0.25">
      <c r="A3" s="3" t="s">
        <v>0</v>
      </c>
      <c r="B3" s="5">
        <v>40200</v>
      </c>
      <c r="E3" s="3"/>
      <c r="F3" s="5"/>
    </row>
    <row r="4" spans="1:6" x14ac:dyDescent="0.25">
      <c r="A4" s="3" t="s">
        <v>2</v>
      </c>
      <c r="B4" s="5">
        <v>41600</v>
      </c>
    </row>
    <row r="5" spans="1:6" x14ac:dyDescent="0.25">
      <c r="A5" s="3" t="s">
        <v>3</v>
      </c>
      <c r="B5" s="5">
        <v>62300</v>
      </c>
    </row>
  </sheetData>
  <sortState ref="A1:B5">
    <sortCondition ref="B1:B5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37" sqref="D37"/>
    </sheetView>
  </sheetViews>
  <sheetFormatPr defaultRowHeight="15" x14ac:dyDescent="0.25"/>
  <cols>
    <col min="1" max="1" width="4.5703125" bestFit="1" customWidth="1"/>
    <col min="2" max="2" width="8.5703125" bestFit="1" customWidth="1"/>
    <col min="3" max="3" width="2.7109375" bestFit="1" customWidth="1"/>
    <col min="4" max="4" width="10.28515625" bestFit="1" customWidth="1"/>
    <col min="6" max="6" width="4.5703125" bestFit="1" customWidth="1"/>
    <col min="8" max="8" width="2.85546875" bestFit="1" customWidth="1"/>
  </cols>
  <sheetData>
    <row r="1" spans="1:8" x14ac:dyDescent="0.25">
      <c r="A1" s="3" t="s">
        <v>8</v>
      </c>
      <c r="B1" s="7">
        <v>20</v>
      </c>
      <c r="C1" s="8" t="s">
        <v>13</v>
      </c>
      <c r="F1" s="3" t="s">
        <v>8</v>
      </c>
      <c r="G1" s="7">
        <v>20</v>
      </c>
      <c r="H1" s="8" t="s">
        <v>13</v>
      </c>
    </row>
    <row r="2" spans="1:8" x14ac:dyDescent="0.25">
      <c r="A2" s="3" t="s">
        <v>9</v>
      </c>
      <c r="B2" s="7">
        <v>10</v>
      </c>
      <c r="C2" s="9" t="s">
        <v>14</v>
      </c>
      <c r="F2" s="3" t="s">
        <v>9</v>
      </c>
      <c r="G2" s="7">
        <v>10</v>
      </c>
      <c r="H2" s="9" t="s">
        <v>14</v>
      </c>
    </row>
    <row r="3" spans="1:8" x14ac:dyDescent="0.25">
      <c r="A3" s="3" t="s">
        <v>10</v>
      </c>
      <c r="B3" s="14">
        <f>VLOOKUP(D3,res_temp!A3:B17,2,FALSE)</f>
        <v>4.3080000000000002E-3</v>
      </c>
      <c r="C3" s="9"/>
      <c r="D3" s="14" t="s">
        <v>29</v>
      </c>
      <c r="F3" s="3" t="s">
        <v>10</v>
      </c>
      <c r="G3" s="14">
        <v>4.0000000000000001E-3</v>
      </c>
      <c r="H3" s="9"/>
    </row>
    <row r="4" spans="1:8" x14ac:dyDescent="0.25">
      <c r="A4" s="6" t="s">
        <v>11</v>
      </c>
      <c r="B4" s="6" t="s">
        <v>12</v>
      </c>
      <c r="C4" s="8"/>
      <c r="F4" s="19" t="s">
        <v>11</v>
      </c>
      <c r="G4" s="19" t="s">
        <v>12</v>
      </c>
      <c r="H4" s="8"/>
    </row>
    <row r="5" spans="1:8" x14ac:dyDescent="0.25">
      <c r="A5" s="6">
        <v>10</v>
      </c>
      <c r="B5" s="6">
        <f>$B$1*(1+$B$3*(A5-$B$2))</f>
        <v>20</v>
      </c>
      <c r="C5" s="8" t="s">
        <v>13</v>
      </c>
      <c r="F5" s="19">
        <v>10</v>
      </c>
      <c r="G5" s="19">
        <f>$G$1*(1+$G$3*(F5-$G$2))</f>
        <v>20</v>
      </c>
      <c r="H5" s="8" t="s">
        <v>13</v>
      </c>
    </row>
    <row r="6" spans="1:8" x14ac:dyDescent="0.25">
      <c r="A6" s="6">
        <f>A5+10</f>
        <v>20</v>
      </c>
      <c r="B6" s="19">
        <f t="shared" ref="B6:B14" si="0">$B$1*(1+$B$3*(A6-$B$2))</f>
        <v>20.861599999999999</v>
      </c>
      <c r="C6" s="8" t="s">
        <v>13</v>
      </c>
      <c r="F6" s="19">
        <f>F5+10</f>
        <v>20</v>
      </c>
      <c r="G6" s="19">
        <f t="shared" ref="G6:G14" si="1">$G$1*(1+$G$3*(F6-$G$2))</f>
        <v>20.8</v>
      </c>
      <c r="H6" s="8" t="s">
        <v>13</v>
      </c>
    </row>
    <row r="7" spans="1:8" x14ac:dyDescent="0.25">
      <c r="A7" s="6">
        <f t="shared" ref="A7:A14" si="2">A6+10</f>
        <v>30</v>
      </c>
      <c r="B7" s="19">
        <f t="shared" si="0"/>
        <v>21.723199999999999</v>
      </c>
      <c r="C7" s="8" t="s">
        <v>13</v>
      </c>
      <c r="F7" s="19">
        <f t="shared" ref="F7:F14" si="3">F6+10</f>
        <v>30</v>
      </c>
      <c r="G7" s="19">
        <f t="shared" si="1"/>
        <v>21.6</v>
      </c>
      <c r="H7" s="8" t="s">
        <v>13</v>
      </c>
    </row>
    <row r="8" spans="1:8" x14ac:dyDescent="0.25">
      <c r="A8" s="6">
        <f t="shared" si="2"/>
        <v>40</v>
      </c>
      <c r="B8" s="19">
        <f t="shared" si="0"/>
        <v>22.584800000000001</v>
      </c>
      <c r="C8" s="8" t="s">
        <v>13</v>
      </c>
      <c r="F8" s="19">
        <f t="shared" si="3"/>
        <v>40</v>
      </c>
      <c r="G8" s="19">
        <f t="shared" si="1"/>
        <v>22.400000000000002</v>
      </c>
      <c r="H8" s="8" t="s">
        <v>13</v>
      </c>
    </row>
    <row r="9" spans="1:8" x14ac:dyDescent="0.25">
      <c r="A9" s="6">
        <f t="shared" si="2"/>
        <v>50</v>
      </c>
      <c r="B9" s="19">
        <f t="shared" si="0"/>
        <v>23.446400000000001</v>
      </c>
      <c r="C9" s="8" t="s">
        <v>13</v>
      </c>
      <c r="F9" s="19">
        <f t="shared" si="3"/>
        <v>50</v>
      </c>
      <c r="G9" s="19">
        <f t="shared" si="1"/>
        <v>23.2</v>
      </c>
      <c r="H9" s="8" t="s">
        <v>13</v>
      </c>
    </row>
    <row r="10" spans="1:8" x14ac:dyDescent="0.25">
      <c r="A10" s="6">
        <f t="shared" si="2"/>
        <v>60</v>
      </c>
      <c r="B10" s="19">
        <f t="shared" si="0"/>
        <v>24.308</v>
      </c>
      <c r="C10" s="8" t="s">
        <v>13</v>
      </c>
      <c r="F10" s="19">
        <f t="shared" si="3"/>
        <v>60</v>
      </c>
      <c r="G10" s="19">
        <f t="shared" si="1"/>
        <v>24</v>
      </c>
      <c r="H10" s="8" t="s">
        <v>13</v>
      </c>
    </row>
    <row r="11" spans="1:8" x14ac:dyDescent="0.25">
      <c r="A11" s="6">
        <f t="shared" si="2"/>
        <v>70</v>
      </c>
      <c r="B11" s="19">
        <f t="shared" si="0"/>
        <v>25.169600000000003</v>
      </c>
      <c r="C11" s="8" t="s">
        <v>13</v>
      </c>
      <c r="F11" s="19">
        <f t="shared" si="3"/>
        <v>70</v>
      </c>
      <c r="G11" s="19">
        <f t="shared" si="1"/>
        <v>24.8</v>
      </c>
      <c r="H11" s="8" t="s">
        <v>13</v>
      </c>
    </row>
    <row r="12" spans="1:8" x14ac:dyDescent="0.25">
      <c r="A12" s="6">
        <f t="shared" si="2"/>
        <v>80</v>
      </c>
      <c r="B12" s="19">
        <f t="shared" si="0"/>
        <v>26.031200000000002</v>
      </c>
      <c r="C12" s="8" t="s">
        <v>13</v>
      </c>
      <c r="F12" s="19">
        <f t="shared" si="3"/>
        <v>80</v>
      </c>
      <c r="G12" s="19">
        <f t="shared" si="1"/>
        <v>25.6</v>
      </c>
      <c r="H12" s="8" t="s">
        <v>13</v>
      </c>
    </row>
    <row r="13" spans="1:8" x14ac:dyDescent="0.25">
      <c r="A13" s="6">
        <f t="shared" si="2"/>
        <v>90</v>
      </c>
      <c r="B13" s="19">
        <f t="shared" si="0"/>
        <v>26.892800000000001</v>
      </c>
      <c r="C13" s="8" t="s">
        <v>13</v>
      </c>
      <c r="F13" s="19">
        <f t="shared" si="3"/>
        <v>90</v>
      </c>
      <c r="G13" s="19">
        <f t="shared" si="1"/>
        <v>26.400000000000002</v>
      </c>
      <c r="H13" s="8" t="s">
        <v>13</v>
      </c>
    </row>
    <row r="14" spans="1:8" x14ac:dyDescent="0.25">
      <c r="A14" s="6">
        <f t="shared" si="2"/>
        <v>100</v>
      </c>
      <c r="B14" s="19">
        <f t="shared" si="0"/>
        <v>27.7544</v>
      </c>
      <c r="C14" s="8" t="s">
        <v>13</v>
      </c>
      <c r="F14" s="19">
        <f t="shared" si="3"/>
        <v>100</v>
      </c>
      <c r="G14" s="19">
        <f t="shared" si="1"/>
        <v>27.199999999999996</v>
      </c>
      <c r="H14" s="8" t="s">
        <v>13</v>
      </c>
    </row>
  </sheetData>
  <pageMargins left="0.7" right="0.7" top="0.75" bottom="0.75" header="0.3" footer="0.3"/>
  <pageSetup orientation="portrait" verticalDpi="599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D8" sqref="D8"/>
    </sheetView>
  </sheetViews>
  <sheetFormatPr defaultRowHeight="15" x14ac:dyDescent="0.25"/>
  <cols>
    <col min="1" max="1" width="4.5703125" bestFit="1" customWidth="1"/>
    <col min="2" max="2" width="13.5703125" bestFit="1" customWidth="1"/>
  </cols>
  <sheetData>
    <row r="1" spans="1:2" x14ac:dyDescent="0.25">
      <c r="A1" s="18">
        <f>(2+5+4)/6</f>
        <v>1.8333333333333333</v>
      </c>
      <c r="B1" t="s">
        <v>48</v>
      </c>
    </row>
    <row r="2" spans="1:2" x14ac:dyDescent="0.25">
      <c r="A2" s="18">
        <f>(2*5*4)/6</f>
        <v>6.666666666666667</v>
      </c>
      <c r="B2" s="17" t="s">
        <v>48</v>
      </c>
    </row>
    <row r="3" spans="1:2" x14ac:dyDescent="0.25">
      <c r="A3" s="18">
        <f>2+5+4/6</f>
        <v>7.666666666666667</v>
      </c>
      <c r="B3" t="s">
        <v>47</v>
      </c>
    </row>
    <row r="4" spans="1:2" x14ac:dyDescent="0.25">
      <c r="A4" s="18">
        <f>2*5*4/6</f>
        <v>6.666666666666667</v>
      </c>
      <c r="B4" s="17" t="s">
        <v>48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3" sqref="A3"/>
    </sheetView>
  </sheetViews>
  <sheetFormatPr defaultRowHeight="15" x14ac:dyDescent="0.25"/>
  <cols>
    <col min="1" max="1" width="9" bestFit="1" customWidth="1"/>
    <col min="2" max="2" width="13.5703125" bestFit="1" customWidth="1"/>
  </cols>
  <sheetData>
    <row r="1" spans="1:2" x14ac:dyDescent="0.25">
      <c r="A1">
        <f>1.5*10^-8*2.38*10^-3</f>
        <v>3.5700000000000003E-11</v>
      </c>
      <c r="B1" t="s">
        <v>48</v>
      </c>
    </row>
    <row r="2" spans="1:2" x14ac:dyDescent="0.25">
      <c r="A2" s="10">
        <f>(620*10^5*3*10^-5)/848*10^6*5.08*10^3</f>
        <v>11142452830.188681</v>
      </c>
      <c r="B2" t="s">
        <v>47</v>
      </c>
    </row>
    <row r="3" spans="1:2" x14ac:dyDescent="0.25">
      <c r="A3" s="10">
        <f>(620*10^5*3*10^-5)/(848*10^6*5.08*10^3)</f>
        <v>4.3177091071163281E-10</v>
      </c>
      <c r="B3" s="17" t="s">
        <v>48</v>
      </c>
    </row>
  </sheetData>
  <pageMargins left="0.7" right="0.7" top="0.75" bottom="0.75" header="0.3" footer="0.3"/>
  <pageSetup orientation="portrait" verticalDpi="599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K22" sqref="K22"/>
    </sheetView>
  </sheetViews>
  <sheetFormatPr defaultRowHeight="15" x14ac:dyDescent="0.25"/>
  <cols>
    <col min="1" max="1" width="27.28515625" bestFit="1" customWidth="1"/>
    <col min="2" max="2" width="10" bestFit="1" customWidth="1"/>
    <col min="3" max="3" width="22" bestFit="1" customWidth="1"/>
    <col min="4" max="4" width="5" bestFit="1" customWidth="1"/>
    <col min="5" max="5" width="3.5703125" bestFit="1" customWidth="1"/>
    <col min="6" max="6" width="2" bestFit="1" customWidth="1"/>
  </cols>
  <sheetData>
    <row r="1" spans="1:7" ht="17.25" x14ac:dyDescent="0.25">
      <c r="A1" s="3" t="s">
        <v>15</v>
      </c>
      <c r="B1">
        <v>90000</v>
      </c>
      <c r="C1" t="s">
        <v>17</v>
      </c>
      <c r="D1">
        <v>2000</v>
      </c>
      <c r="E1" t="s">
        <v>20</v>
      </c>
      <c r="F1">
        <v>1</v>
      </c>
      <c r="G1" t="s">
        <v>21</v>
      </c>
    </row>
    <row r="2" spans="1:7" ht="17.25" x14ac:dyDescent="0.25">
      <c r="A2" s="3" t="s">
        <v>16</v>
      </c>
      <c r="B2">
        <v>2400</v>
      </c>
      <c r="C2" t="s">
        <v>18</v>
      </c>
      <c r="D2">
        <v>1000</v>
      </c>
      <c r="E2" t="s">
        <v>22</v>
      </c>
      <c r="F2">
        <v>1</v>
      </c>
      <c r="G2" t="s">
        <v>23</v>
      </c>
    </row>
    <row r="3" spans="1:7" x14ac:dyDescent="0.25">
      <c r="A3" s="3" t="s">
        <v>19</v>
      </c>
      <c r="B3" s="10">
        <f>B1*B2</f>
        <v>216000000</v>
      </c>
      <c r="C3" t="s">
        <v>20</v>
      </c>
    </row>
    <row r="4" spans="1:7" x14ac:dyDescent="0.25">
      <c r="A4" s="3" t="s">
        <v>19</v>
      </c>
      <c r="B4" s="13">
        <f>B3/D1</f>
        <v>108000</v>
      </c>
      <c r="C4" t="s">
        <v>22</v>
      </c>
    </row>
    <row r="5" spans="1:7" x14ac:dyDescent="0.25">
      <c r="A5" s="3" t="s">
        <v>19</v>
      </c>
      <c r="B5" s="12">
        <f>B4/D2</f>
        <v>108</v>
      </c>
      <c r="C5" t="str">
        <f>G2</f>
        <v>kilo-ton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22" sqref="I22"/>
    </sheetView>
  </sheetViews>
  <sheetFormatPr defaultRowHeight="15" x14ac:dyDescent="0.25"/>
  <cols>
    <col min="1" max="1" width="3.5703125" bestFit="1" customWidth="1"/>
    <col min="2" max="2" width="8.28515625" bestFit="1" customWidth="1"/>
    <col min="3" max="3" width="2.7109375" bestFit="1" customWidth="1"/>
  </cols>
  <sheetData>
    <row r="1" spans="1:5" x14ac:dyDescent="0.25">
      <c r="A1" t="s">
        <v>41</v>
      </c>
      <c r="B1">
        <v>25000</v>
      </c>
      <c r="C1" s="8" t="s">
        <v>13</v>
      </c>
      <c r="E1" s="10">
        <f>1/Resistance</f>
        <v>4.0000000000000003E-5</v>
      </c>
    </row>
    <row r="2" spans="1:5" x14ac:dyDescent="0.25">
      <c r="A2" s="6" t="s">
        <v>42</v>
      </c>
      <c r="B2" s="6" t="s">
        <v>43</v>
      </c>
    </row>
    <row r="3" spans="1:5" x14ac:dyDescent="0.25">
      <c r="A3" s="6">
        <v>0</v>
      </c>
      <c r="B3">
        <f>A3/Resistance</f>
        <v>0</v>
      </c>
    </row>
    <row r="4" spans="1:5" x14ac:dyDescent="0.25">
      <c r="A4" s="6">
        <f>A3+1</f>
        <v>1</v>
      </c>
      <c r="B4" s="11">
        <f t="shared" ref="B4:B13" si="0">A4/Resistance</f>
        <v>4.0000000000000003E-5</v>
      </c>
    </row>
    <row r="5" spans="1:5" x14ac:dyDescent="0.25">
      <c r="A5" s="6">
        <f t="shared" ref="A5:A13" si="1">A4+1</f>
        <v>2</v>
      </c>
      <c r="B5" s="11">
        <f t="shared" si="0"/>
        <v>8.0000000000000007E-5</v>
      </c>
    </row>
    <row r="6" spans="1:5" x14ac:dyDescent="0.25">
      <c r="A6" s="6">
        <f t="shared" si="1"/>
        <v>3</v>
      </c>
      <c r="B6" s="11">
        <f t="shared" si="0"/>
        <v>1.2E-4</v>
      </c>
    </row>
    <row r="7" spans="1:5" x14ac:dyDescent="0.25">
      <c r="A7" s="6">
        <f t="shared" si="1"/>
        <v>4</v>
      </c>
      <c r="B7" s="11">
        <f t="shared" si="0"/>
        <v>1.6000000000000001E-4</v>
      </c>
    </row>
    <row r="8" spans="1:5" x14ac:dyDescent="0.25">
      <c r="A8" s="6">
        <f t="shared" si="1"/>
        <v>5</v>
      </c>
      <c r="B8" s="11">
        <f t="shared" si="0"/>
        <v>2.0000000000000001E-4</v>
      </c>
    </row>
    <row r="9" spans="1:5" x14ac:dyDescent="0.25">
      <c r="A9" s="6">
        <f t="shared" si="1"/>
        <v>6</v>
      </c>
      <c r="B9" s="11">
        <f t="shared" si="0"/>
        <v>2.4000000000000001E-4</v>
      </c>
    </row>
    <row r="10" spans="1:5" x14ac:dyDescent="0.25">
      <c r="A10" s="6">
        <f t="shared" si="1"/>
        <v>7</v>
      </c>
      <c r="B10" s="11">
        <f t="shared" si="0"/>
        <v>2.7999999999999998E-4</v>
      </c>
    </row>
    <row r="11" spans="1:5" x14ac:dyDescent="0.25">
      <c r="A11" s="6">
        <f t="shared" si="1"/>
        <v>8</v>
      </c>
      <c r="B11" s="11">
        <f t="shared" si="0"/>
        <v>3.2000000000000003E-4</v>
      </c>
    </row>
    <row r="12" spans="1:5" x14ac:dyDescent="0.25">
      <c r="A12" s="6">
        <f t="shared" si="1"/>
        <v>9</v>
      </c>
      <c r="B12" s="11">
        <f t="shared" si="0"/>
        <v>3.6000000000000002E-4</v>
      </c>
    </row>
    <row r="13" spans="1:5" x14ac:dyDescent="0.25">
      <c r="A13" s="6">
        <f t="shared" si="1"/>
        <v>10</v>
      </c>
      <c r="B13" s="11">
        <f t="shared" si="0"/>
        <v>4.0000000000000002E-4</v>
      </c>
    </row>
    <row r="14" spans="1:5" x14ac:dyDescent="0.25">
      <c r="B14" s="17" t="s">
        <v>44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L13" sqref="L13"/>
    </sheetView>
  </sheetViews>
  <sheetFormatPr defaultRowHeight="15" x14ac:dyDescent="0.25"/>
  <cols>
    <col min="1" max="1" width="6" bestFit="1" customWidth="1"/>
    <col min="2" max="2" width="7.7109375" bestFit="1" customWidth="1"/>
  </cols>
  <sheetData>
    <row r="1" spans="1:2" x14ac:dyDescent="0.25">
      <c r="A1" t="s">
        <v>45</v>
      </c>
      <c r="B1">
        <v>120</v>
      </c>
    </row>
    <row r="2" spans="1:2" x14ac:dyDescent="0.25">
      <c r="A2" t="s">
        <v>46</v>
      </c>
      <c r="B2" t="s">
        <v>43</v>
      </c>
    </row>
    <row r="3" spans="1:2" x14ac:dyDescent="0.25">
      <c r="A3">
        <v>100</v>
      </c>
      <c r="B3">
        <f>$B$1/A3</f>
        <v>1.2</v>
      </c>
    </row>
    <row r="4" spans="1:2" x14ac:dyDescent="0.25">
      <c r="A4">
        <f>A3+100</f>
        <v>200</v>
      </c>
      <c r="B4" s="17">
        <f t="shared" ref="B4:B15" si="0">$B$1/A4</f>
        <v>0.6</v>
      </c>
    </row>
    <row r="5" spans="1:2" x14ac:dyDescent="0.25">
      <c r="A5" s="17">
        <f t="shared" ref="A5:A11" si="1">A4+100</f>
        <v>300</v>
      </c>
      <c r="B5" s="17">
        <f t="shared" si="0"/>
        <v>0.4</v>
      </c>
    </row>
    <row r="6" spans="1:2" x14ac:dyDescent="0.25">
      <c r="A6" s="17">
        <f t="shared" si="1"/>
        <v>400</v>
      </c>
      <c r="B6" s="17">
        <f t="shared" si="0"/>
        <v>0.3</v>
      </c>
    </row>
    <row r="7" spans="1:2" x14ac:dyDescent="0.25">
      <c r="A7" s="17">
        <f t="shared" si="1"/>
        <v>500</v>
      </c>
      <c r="B7" s="17">
        <f t="shared" si="0"/>
        <v>0.24</v>
      </c>
    </row>
    <row r="8" spans="1:2" x14ac:dyDescent="0.25">
      <c r="A8" s="17">
        <f t="shared" si="1"/>
        <v>600</v>
      </c>
      <c r="B8" s="17">
        <f t="shared" si="0"/>
        <v>0.2</v>
      </c>
    </row>
    <row r="9" spans="1:2" x14ac:dyDescent="0.25">
      <c r="A9" s="17">
        <f t="shared" si="1"/>
        <v>700</v>
      </c>
      <c r="B9" s="17">
        <f t="shared" si="0"/>
        <v>0.17142857142857143</v>
      </c>
    </row>
    <row r="10" spans="1:2" x14ac:dyDescent="0.25">
      <c r="A10" s="17">
        <f t="shared" si="1"/>
        <v>800</v>
      </c>
      <c r="B10" s="17">
        <f t="shared" si="0"/>
        <v>0.15</v>
      </c>
    </row>
    <row r="11" spans="1:2" x14ac:dyDescent="0.25">
      <c r="A11" s="17">
        <f t="shared" si="1"/>
        <v>900</v>
      </c>
      <c r="B11" s="17">
        <f t="shared" si="0"/>
        <v>0.13333333333333333</v>
      </c>
    </row>
    <row r="12" spans="1:2" x14ac:dyDescent="0.25">
      <c r="A12" s="17">
        <f>A11+100</f>
        <v>1000</v>
      </c>
      <c r="B12" s="17">
        <f t="shared" si="0"/>
        <v>0.12</v>
      </c>
    </row>
    <row r="13" spans="1:2" x14ac:dyDescent="0.25">
      <c r="A13" s="17">
        <f>A12+1000</f>
        <v>2000</v>
      </c>
      <c r="B13" s="17">
        <f t="shared" si="0"/>
        <v>0.06</v>
      </c>
    </row>
    <row r="14" spans="1:2" x14ac:dyDescent="0.25">
      <c r="A14" s="17">
        <f t="shared" ref="A14:A15" si="2">A13+1000</f>
        <v>3000</v>
      </c>
      <c r="B14" s="17">
        <f t="shared" si="0"/>
        <v>0.04</v>
      </c>
    </row>
    <row r="15" spans="1:2" x14ac:dyDescent="0.25">
      <c r="A15" s="17">
        <f t="shared" si="2"/>
        <v>4000</v>
      </c>
      <c r="B15" s="17">
        <f t="shared" si="0"/>
        <v>0.03</v>
      </c>
    </row>
    <row r="16" spans="1:2" x14ac:dyDescent="0.25">
      <c r="A16">
        <f>5000</f>
        <v>5000</v>
      </c>
      <c r="B16" s="17">
        <f t="shared" ref="B16:B24" si="3">$B$1/A16</f>
        <v>2.4E-2</v>
      </c>
    </row>
    <row r="17" spans="1:2" x14ac:dyDescent="0.25">
      <c r="A17" s="17">
        <f>A16+5000</f>
        <v>10000</v>
      </c>
      <c r="B17" s="17">
        <f t="shared" si="3"/>
        <v>1.2E-2</v>
      </c>
    </row>
    <row r="18" spans="1:2" x14ac:dyDescent="0.25">
      <c r="A18" s="17">
        <f t="shared" ref="A18:A25" si="4">A17+5000</f>
        <v>15000</v>
      </c>
      <c r="B18" s="17">
        <f t="shared" si="3"/>
        <v>8.0000000000000002E-3</v>
      </c>
    </row>
    <row r="19" spans="1:2" x14ac:dyDescent="0.25">
      <c r="A19" s="17">
        <f t="shared" si="4"/>
        <v>20000</v>
      </c>
      <c r="B19" s="17">
        <f t="shared" si="3"/>
        <v>6.0000000000000001E-3</v>
      </c>
    </row>
    <row r="20" spans="1:2" x14ac:dyDescent="0.25">
      <c r="A20" s="17">
        <f t="shared" si="4"/>
        <v>25000</v>
      </c>
      <c r="B20" s="17">
        <f t="shared" si="3"/>
        <v>4.7999999999999996E-3</v>
      </c>
    </row>
    <row r="21" spans="1:2" x14ac:dyDescent="0.25">
      <c r="A21" s="17">
        <f t="shared" si="4"/>
        <v>30000</v>
      </c>
      <c r="B21" s="17">
        <f t="shared" si="3"/>
        <v>4.0000000000000001E-3</v>
      </c>
    </row>
    <row r="22" spans="1:2" x14ac:dyDescent="0.25">
      <c r="A22" s="17">
        <f t="shared" si="4"/>
        <v>35000</v>
      </c>
      <c r="B22" s="17">
        <f t="shared" si="3"/>
        <v>3.4285714285714284E-3</v>
      </c>
    </row>
    <row r="23" spans="1:2" x14ac:dyDescent="0.25">
      <c r="A23" s="17">
        <f>A22+5000</f>
        <v>40000</v>
      </c>
      <c r="B23" s="17">
        <f t="shared" si="3"/>
        <v>3.0000000000000001E-3</v>
      </c>
    </row>
    <row r="24" spans="1:2" x14ac:dyDescent="0.25">
      <c r="A24" s="17">
        <f t="shared" si="4"/>
        <v>45000</v>
      </c>
      <c r="B24" s="17">
        <f t="shared" si="3"/>
        <v>2.6666666666666666E-3</v>
      </c>
    </row>
    <row r="25" spans="1:2" x14ac:dyDescent="0.25">
      <c r="A25" s="17">
        <f t="shared" si="4"/>
        <v>50000</v>
      </c>
      <c r="B25" s="17">
        <f>$B$1/A25</f>
        <v>2.3999999999999998E-3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P9" sqref="P9"/>
    </sheetView>
  </sheetViews>
  <sheetFormatPr defaultRowHeight="15" x14ac:dyDescent="0.25"/>
  <cols>
    <col min="1" max="1" width="3" bestFit="1" customWidth="1"/>
    <col min="2" max="2" width="5" bestFit="1" customWidth="1"/>
  </cols>
  <sheetData>
    <row r="1" spans="1:2" x14ac:dyDescent="0.25">
      <c r="A1">
        <v>1</v>
      </c>
      <c r="B1">
        <f>2^A1</f>
        <v>2</v>
      </c>
    </row>
    <row r="2" spans="1:2" x14ac:dyDescent="0.25">
      <c r="A2">
        <v>2</v>
      </c>
      <c r="B2" s="17">
        <f t="shared" ref="B2:B10" si="0">2^A2</f>
        <v>4</v>
      </c>
    </row>
    <row r="3" spans="1:2" x14ac:dyDescent="0.25">
      <c r="A3">
        <v>3</v>
      </c>
      <c r="B3" s="17">
        <f t="shared" si="0"/>
        <v>8</v>
      </c>
    </row>
    <row r="4" spans="1:2" x14ac:dyDescent="0.25">
      <c r="A4">
        <v>4</v>
      </c>
      <c r="B4" s="17">
        <f t="shared" si="0"/>
        <v>16</v>
      </c>
    </row>
    <row r="5" spans="1:2" x14ac:dyDescent="0.25">
      <c r="A5">
        <v>5</v>
      </c>
      <c r="B5" s="17">
        <f t="shared" si="0"/>
        <v>32</v>
      </c>
    </row>
    <row r="6" spans="1:2" x14ac:dyDescent="0.25">
      <c r="A6">
        <v>6</v>
      </c>
      <c r="B6" s="17">
        <f t="shared" si="0"/>
        <v>64</v>
      </c>
    </row>
    <row r="7" spans="1:2" x14ac:dyDescent="0.25">
      <c r="A7">
        <v>7</v>
      </c>
      <c r="B7" s="17">
        <f t="shared" si="0"/>
        <v>128</v>
      </c>
    </row>
    <row r="8" spans="1:2" x14ac:dyDescent="0.25">
      <c r="A8">
        <v>8</v>
      </c>
      <c r="B8" s="17">
        <f t="shared" si="0"/>
        <v>256</v>
      </c>
    </row>
    <row r="9" spans="1:2" x14ac:dyDescent="0.25">
      <c r="A9" s="17">
        <v>9</v>
      </c>
      <c r="B9" s="17">
        <f t="shared" si="0"/>
        <v>512</v>
      </c>
    </row>
    <row r="10" spans="1:2" x14ac:dyDescent="0.25">
      <c r="A10" s="17">
        <v>10</v>
      </c>
      <c r="B10" s="17">
        <f t="shared" si="0"/>
        <v>1024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71"/>
  <sheetViews>
    <sheetView tabSelected="1" workbookViewId="0">
      <selection activeCell="S17" sqref="S17"/>
    </sheetView>
  </sheetViews>
  <sheetFormatPr defaultRowHeight="15" x14ac:dyDescent="0.25"/>
  <cols>
    <col min="1" max="1" width="7.7109375" bestFit="1" customWidth="1"/>
    <col min="2" max="2" width="8.42578125" bestFit="1" customWidth="1"/>
    <col min="4" max="4" width="7.5703125" bestFit="1" customWidth="1"/>
    <col min="5" max="5" width="5.5703125" bestFit="1" customWidth="1"/>
  </cols>
  <sheetData>
    <row r="1" spans="1:5" x14ac:dyDescent="0.25">
      <c r="A1" s="3" t="s">
        <v>49</v>
      </c>
      <c r="B1">
        <v>11</v>
      </c>
      <c r="C1" t="s">
        <v>65</v>
      </c>
    </row>
    <row r="2" spans="1:5" x14ac:dyDescent="0.25">
      <c r="A2" s="3" t="s">
        <v>50</v>
      </c>
      <c r="B2">
        <v>8.5</v>
      </c>
      <c r="C2" t="s">
        <v>65</v>
      </c>
    </row>
    <row r="3" spans="1:5" ht="17.25" x14ac:dyDescent="0.25">
      <c r="A3" s="3" t="s">
        <v>53</v>
      </c>
      <c r="B3" s="2">
        <f>MAX(B7:B271)</f>
        <v>66.147816000000006</v>
      </c>
      <c r="C3" t="s">
        <v>66</v>
      </c>
    </row>
    <row r="4" spans="1:5" s="17" customFormat="1" x14ac:dyDescent="0.25">
      <c r="A4" s="3" t="s">
        <v>54</v>
      </c>
      <c r="B4" s="2">
        <f>VLOOKUP(B3,D7:E271,2,FALSE)</f>
        <v>1.590000000000001</v>
      </c>
      <c r="C4" s="17" t="s">
        <v>65</v>
      </c>
      <c r="D4" s="3"/>
      <c r="E4" s="2"/>
    </row>
    <row r="5" spans="1:5" x14ac:dyDescent="0.25">
      <c r="A5" s="3" t="s">
        <v>52</v>
      </c>
      <c r="B5">
        <v>0.01</v>
      </c>
      <c r="D5" s="20" t="s">
        <v>64</v>
      </c>
      <c r="E5" s="20"/>
    </row>
    <row r="6" spans="1:5" x14ac:dyDescent="0.25">
      <c r="A6" s="6" t="s">
        <v>51</v>
      </c>
      <c r="B6" s="6" t="s">
        <v>42</v>
      </c>
      <c r="D6" s="6" t="s">
        <v>42</v>
      </c>
      <c r="E6" s="6" t="s">
        <v>51</v>
      </c>
    </row>
    <row r="7" spans="1:5" x14ac:dyDescent="0.25">
      <c r="A7" s="1">
        <v>0.5</v>
      </c>
      <c r="B7" s="2">
        <f>($B$1-2*A7)*($B$2-2*A7)*A7</f>
        <v>37.5</v>
      </c>
      <c r="D7" s="2">
        <f>B7</f>
        <v>37.5</v>
      </c>
      <c r="E7" s="1">
        <f>A7</f>
        <v>0.5</v>
      </c>
    </row>
    <row r="8" spans="1:5" x14ac:dyDescent="0.25">
      <c r="A8" s="1">
        <f t="shared" ref="A8:A71" si="0">A7+$B$5</f>
        <v>0.51</v>
      </c>
      <c r="B8" s="2">
        <f t="shared" ref="B8:B71" si="1">($B$1-2*A8)*($B$2-2*A8)*A8</f>
        <v>38.071704000000004</v>
      </c>
      <c r="D8" s="2">
        <f t="shared" ref="D8:D71" si="2">B8</f>
        <v>38.071704000000004</v>
      </c>
      <c r="E8" s="1">
        <f t="shared" ref="E8:E71" si="3">A8</f>
        <v>0.51</v>
      </c>
    </row>
    <row r="9" spans="1:5" x14ac:dyDescent="0.25">
      <c r="A9" s="1">
        <f t="shared" si="0"/>
        <v>0.52</v>
      </c>
      <c r="B9" s="2">
        <f t="shared" si="1"/>
        <v>38.636832000000005</v>
      </c>
      <c r="D9" s="2">
        <f t="shared" si="2"/>
        <v>38.636832000000005</v>
      </c>
      <c r="E9" s="1">
        <f t="shared" si="3"/>
        <v>0.52</v>
      </c>
    </row>
    <row r="10" spans="1:5" x14ac:dyDescent="0.25">
      <c r="A10" s="1">
        <f t="shared" si="0"/>
        <v>0.53</v>
      </c>
      <c r="B10" s="2">
        <f t="shared" si="1"/>
        <v>39.195408</v>
      </c>
      <c r="D10" s="2">
        <f t="shared" si="2"/>
        <v>39.195408</v>
      </c>
      <c r="E10" s="1">
        <f t="shared" si="3"/>
        <v>0.53</v>
      </c>
    </row>
    <row r="11" spans="1:5" x14ac:dyDescent="0.25">
      <c r="A11" s="1">
        <f t="shared" si="0"/>
        <v>0.54</v>
      </c>
      <c r="B11" s="2">
        <f t="shared" si="1"/>
        <v>39.747456</v>
      </c>
      <c r="D11" s="2">
        <f t="shared" si="2"/>
        <v>39.747456</v>
      </c>
      <c r="E11" s="1">
        <f t="shared" si="3"/>
        <v>0.54</v>
      </c>
    </row>
    <row r="12" spans="1:5" x14ac:dyDescent="0.25">
      <c r="A12" s="1">
        <f t="shared" si="0"/>
        <v>0.55000000000000004</v>
      </c>
      <c r="B12" s="2">
        <f t="shared" si="1"/>
        <v>40.293000000000006</v>
      </c>
      <c r="D12" s="2">
        <f t="shared" si="2"/>
        <v>40.293000000000006</v>
      </c>
      <c r="E12" s="1">
        <f t="shared" si="3"/>
        <v>0.55000000000000004</v>
      </c>
    </row>
    <row r="13" spans="1:5" x14ac:dyDescent="0.25">
      <c r="A13" s="1">
        <f t="shared" si="0"/>
        <v>0.56000000000000005</v>
      </c>
      <c r="B13" s="2">
        <f t="shared" si="1"/>
        <v>40.832063999999995</v>
      </c>
      <c r="D13" s="2">
        <f t="shared" si="2"/>
        <v>40.832063999999995</v>
      </c>
      <c r="E13" s="1">
        <f t="shared" si="3"/>
        <v>0.56000000000000005</v>
      </c>
    </row>
    <row r="14" spans="1:5" x14ac:dyDescent="0.25">
      <c r="A14" s="1">
        <f t="shared" si="0"/>
        <v>0.57000000000000006</v>
      </c>
      <c r="B14" s="2">
        <f t="shared" si="1"/>
        <v>41.364671999999999</v>
      </c>
      <c r="D14" s="2">
        <f t="shared" si="2"/>
        <v>41.364671999999999</v>
      </c>
      <c r="E14" s="1">
        <f t="shared" si="3"/>
        <v>0.57000000000000006</v>
      </c>
    </row>
    <row r="15" spans="1:5" x14ac:dyDescent="0.25">
      <c r="A15" s="1">
        <f t="shared" si="0"/>
        <v>0.58000000000000007</v>
      </c>
      <c r="B15" s="2">
        <f t="shared" si="1"/>
        <v>41.890848000000005</v>
      </c>
      <c r="D15" s="2">
        <f t="shared" si="2"/>
        <v>41.890848000000005</v>
      </c>
      <c r="E15" s="1">
        <f t="shared" si="3"/>
        <v>0.58000000000000007</v>
      </c>
    </row>
    <row r="16" spans="1:5" x14ac:dyDescent="0.25">
      <c r="A16" s="1">
        <f t="shared" si="0"/>
        <v>0.59000000000000008</v>
      </c>
      <c r="B16" s="2">
        <f t="shared" si="1"/>
        <v>42.410616000000012</v>
      </c>
      <c r="D16" s="2">
        <f t="shared" si="2"/>
        <v>42.410616000000012</v>
      </c>
      <c r="E16" s="1">
        <f t="shared" si="3"/>
        <v>0.59000000000000008</v>
      </c>
    </row>
    <row r="17" spans="1:12" x14ac:dyDescent="0.25">
      <c r="A17" s="1">
        <f t="shared" si="0"/>
        <v>0.60000000000000009</v>
      </c>
      <c r="B17" s="2">
        <f t="shared" si="1"/>
        <v>42.924000000000007</v>
      </c>
      <c r="D17" s="2">
        <f t="shared" si="2"/>
        <v>42.924000000000007</v>
      </c>
      <c r="E17" s="1">
        <f t="shared" si="3"/>
        <v>0.60000000000000009</v>
      </c>
    </row>
    <row r="18" spans="1:12" x14ac:dyDescent="0.25">
      <c r="A18" s="1">
        <f t="shared" si="0"/>
        <v>0.6100000000000001</v>
      </c>
      <c r="B18" s="2">
        <f t="shared" si="1"/>
        <v>43.431024000000001</v>
      </c>
      <c r="D18" s="2">
        <f t="shared" si="2"/>
        <v>43.431024000000001</v>
      </c>
      <c r="E18" s="1">
        <f t="shared" si="3"/>
        <v>0.6100000000000001</v>
      </c>
    </row>
    <row r="19" spans="1:12" x14ac:dyDescent="0.25">
      <c r="A19" s="1">
        <f t="shared" si="0"/>
        <v>0.62000000000000011</v>
      </c>
      <c r="B19" s="2">
        <f t="shared" si="1"/>
        <v>43.931712000000005</v>
      </c>
      <c r="D19" s="2">
        <f t="shared" si="2"/>
        <v>43.931712000000005</v>
      </c>
      <c r="E19" s="1">
        <f t="shared" si="3"/>
        <v>0.62000000000000011</v>
      </c>
    </row>
    <row r="20" spans="1:12" x14ac:dyDescent="0.25">
      <c r="A20" s="1">
        <f t="shared" si="0"/>
        <v>0.63000000000000012</v>
      </c>
      <c r="B20" s="2">
        <f t="shared" si="1"/>
        <v>44.426088000000007</v>
      </c>
      <c r="D20" s="2">
        <f t="shared" si="2"/>
        <v>44.426088000000007</v>
      </c>
      <c r="E20" s="1">
        <f t="shared" si="3"/>
        <v>0.63000000000000012</v>
      </c>
    </row>
    <row r="21" spans="1:12" x14ac:dyDescent="0.25">
      <c r="A21" s="1">
        <f t="shared" si="0"/>
        <v>0.64000000000000012</v>
      </c>
      <c r="B21" s="2">
        <f t="shared" si="1"/>
        <v>44.914176000000005</v>
      </c>
      <c r="D21" s="2">
        <f t="shared" si="2"/>
        <v>44.914176000000005</v>
      </c>
      <c r="E21" s="1">
        <f t="shared" si="3"/>
        <v>0.64000000000000012</v>
      </c>
    </row>
    <row r="22" spans="1:12" x14ac:dyDescent="0.25">
      <c r="A22" s="1">
        <f t="shared" si="0"/>
        <v>0.65000000000000013</v>
      </c>
      <c r="B22" s="2">
        <f t="shared" si="1"/>
        <v>45.396000000000001</v>
      </c>
      <c r="D22" s="2">
        <f t="shared" si="2"/>
        <v>45.396000000000001</v>
      </c>
      <c r="E22" s="1">
        <f t="shared" si="3"/>
        <v>0.65000000000000013</v>
      </c>
    </row>
    <row r="23" spans="1:12" x14ac:dyDescent="0.25">
      <c r="A23" s="1">
        <f t="shared" si="0"/>
        <v>0.66000000000000014</v>
      </c>
      <c r="B23" s="2">
        <f t="shared" si="1"/>
        <v>45.871584000000006</v>
      </c>
      <c r="D23" s="2">
        <f t="shared" si="2"/>
        <v>45.871584000000006</v>
      </c>
      <c r="E23" s="1">
        <f t="shared" si="3"/>
        <v>0.66000000000000014</v>
      </c>
    </row>
    <row r="24" spans="1:12" x14ac:dyDescent="0.25">
      <c r="A24" s="1">
        <f t="shared" si="0"/>
        <v>0.67000000000000015</v>
      </c>
      <c r="B24" s="2">
        <f t="shared" si="1"/>
        <v>46.340952000000009</v>
      </c>
      <c r="D24" s="2">
        <f t="shared" si="2"/>
        <v>46.340952000000009</v>
      </c>
      <c r="E24" s="1">
        <f t="shared" si="3"/>
        <v>0.67000000000000015</v>
      </c>
    </row>
    <row r="25" spans="1:12" x14ac:dyDescent="0.25">
      <c r="A25" s="1">
        <f t="shared" si="0"/>
        <v>0.68000000000000016</v>
      </c>
      <c r="B25" s="2">
        <f t="shared" si="1"/>
        <v>46.804128000000013</v>
      </c>
      <c r="D25" s="2">
        <f t="shared" si="2"/>
        <v>46.804128000000013</v>
      </c>
      <c r="E25" s="1">
        <f t="shared" si="3"/>
        <v>0.68000000000000016</v>
      </c>
      <c r="H25" s="3" t="s">
        <v>55</v>
      </c>
      <c r="I25" s="6">
        <v>12</v>
      </c>
      <c r="K25" s="3" t="s">
        <v>61</v>
      </c>
      <c r="L25" s="6">
        <v>4</v>
      </c>
    </row>
    <row r="26" spans="1:12" x14ac:dyDescent="0.25">
      <c r="A26" s="1">
        <f t="shared" si="0"/>
        <v>0.69000000000000017</v>
      </c>
      <c r="B26" s="2">
        <f t="shared" si="1"/>
        <v>47.261136</v>
      </c>
      <c r="D26" s="2">
        <f t="shared" si="2"/>
        <v>47.261136</v>
      </c>
      <c r="E26" s="1">
        <f t="shared" si="3"/>
        <v>0.69000000000000017</v>
      </c>
      <c r="H26" s="3" t="s">
        <v>56</v>
      </c>
      <c r="I26" s="6">
        <v>-78</v>
      </c>
      <c r="K26" s="3" t="s">
        <v>62</v>
      </c>
      <c r="L26" s="6">
        <v>-39</v>
      </c>
    </row>
    <row r="27" spans="1:12" x14ac:dyDescent="0.25">
      <c r="A27" s="1">
        <f t="shared" si="0"/>
        <v>0.70000000000000018</v>
      </c>
      <c r="B27" s="2">
        <f t="shared" si="1"/>
        <v>47.71200000000001</v>
      </c>
      <c r="D27" s="2">
        <f t="shared" si="2"/>
        <v>47.71200000000001</v>
      </c>
      <c r="E27" s="1">
        <f t="shared" si="3"/>
        <v>0.70000000000000018</v>
      </c>
      <c r="H27" s="3" t="s">
        <v>57</v>
      </c>
      <c r="I27" s="6">
        <v>93.5</v>
      </c>
      <c r="K27" s="3" t="s">
        <v>63</v>
      </c>
      <c r="L27" s="6">
        <v>93.5</v>
      </c>
    </row>
    <row r="28" spans="1:12" x14ac:dyDescent="0.25">
      <c r="A28" s="1">
        <f t="shared" si="0"/>
        <v>0.71000000000000019</v>
      </c>
      <c r="B28" s="2">
        <f t="shared" si="1"/>
        <v>48.156744000000018</v>
      </c>
      <c r="D28" s="2">
        <f t="shared" si="2"/>
        <v>48.156744000000018</v>
      </c>
      <c r="E28" s="1">
        <f t="shared" si="3"/>
        <v>0.71000000000000019</v>
      </c>
      <c r="H28" t="s">
        <v>58</v>
      </c>
      <c r="I28">
        <f>(-$I$26+SQRT(($I$26^2)-4*$I$25*$I$27))/(2*$I$25)</f>
        <v>4.9145820296198481</v>
      </c>
    </row>
    <row r="29" spans="1:12" x14ac:dyDescent="0.25">
      <c r="A29" s="1">
        <f t="shared" si="0"/>
        <v>0.7200000000000002</v>
      </c>
      <c r="B29" s="2">
        <f t="shared" si="1"/>
        <v>48.595392000000004</v>
      </c>
      <c r="D29" s="2">
        <f t="shared" si="2"/>
        <v>48.595392000000004</v>
      </c>
      <c r="E29" s="1">
        <f t="shared" si="3"/>
        <v>0.7200000000000002</v>
      </c>
      <c r="H29" t="s">
        <v>59</v>
      </c>
      <c r="I29" s="17">
        <f>(-$I$26-SQRT(($I$26^2)-4*$I$25*$I$27))/(2*$I$25)</f>
        <v>1.5854179703801519</v>
      </c>
    </row>
    <row r="30" spans="1:12" x14ac:dyDescent="0.25">
      <c r="A30" s="1">
        <f t="shared" si="0"/>
        <v>0.7300000000000002</v>
      </c>
      <c r="B30" s="2">
        <f t="shared" si="1"/>
        <v>49.027968000000008</v>
      </c>
      <c r="D30" s="2">
        <f t="shared" si="2"/>
        <v>49.027968000000008</v>
      </c>
      <c r="E30" s="1">
        <f t="shared" si="3"/>
        <v>0.7300000000000002</v>
      </c>
      <c r="H30" t="s">
        <v>60</v>
      </c>
      <c r="I30">
        <f>L25*(I29^3)+L26*(I29^2)+L27*I29</f>
        <v>66.148234989906641</v>
      </c>
    </row>
    <row r="31" spans="1:12" x14ac:dyDescent="0.25">
      <c r="A31" s="1">
        <f t="shared" si="0"/>
        <v>0.74000000000000021</v>
      </c>
      <c r="B31" s="2">
        <f t="shared" si="1"/>
        <v>49.454496000000013</v>
      </c>
      <c r="D31" s="2">
        <f t="shared" si="2"/>
        <v>49.454496000000013</v>
      </c>
      <c r="E31" s="1">
        <f t="shared" si="3"/>
        <v>0.74000000000000021</v>
      </c>
    </row>
    <row r="32" spans="1:12" x14ac:dyDescent="0.25">
      <c r="A32" s="1">
        <f t="shared" si="0"/>
        <v>0.75000000000000022</v>
      </c>
      <c r="B32" s="2">
        <f t="shared" si="1"/>
        <v>49.875000000000014</v>
      </c>
      <c r="D32" s="2">
        <f t="shared" si="2"/>
        <v>49.875000000000014</v>
      </c>
      <c r="E32" s="1">
        <f t="shared" si="3"/>
        <v>0.75000000000000022</v>
      </c>
    </row>
    <row r="33" spans="1:5" x14ac:dyDescent="0.25">
      <c r="A33" s="1">
        <f t="shared" si="0"/>
        <v>0.76000000000000023</v>
      </c>
      <c r="B33" s="2">
        <f t="shared" si="1"/>
        <v>50.289504000000015</v>
      </c>
      <c r="D33" s="2">
        <f t="shared" si="2"/>
        <v>50.289504000000015</v>
      </c>
      <c r="E33" s="1">
        <f t="shared" si="3"/>
        <v>0.76000000000000023</v>
      </c>
    </row>
    <row r="34" spans="1:5" x14ac:dyDescent="0.25">
      <c r="A34" s="1">
        <f t="shared" si="0"/>
        <v>0.77000000000000024</v>
      </c>
      <c r="B34" s="2">
        <f t="shared" si="1"/>
        <v>50.698032000000005</v>
      </c>
      <c r="D34" s="2">
        <f t="shared" si="2"/>
        <v>50.698032000000005</v>
      </c>
      <c r="E34" s="1">
        <f t="shared" si="3"/>
        <v>0.77000000000000024</v>
      </c>
    </row>
    <row r="35" spans="1:5" x14ac:dyDescent="0.25">
      <c r="A35" s="1">
        <f t="shared" si="0"/>
        <v>0.78000000000000025</v>
      </c>
      <c r="B35" s="2">
        <f t="shared" si="1"/>
        <v>51.100608000000015</v>
      </c>
      <c r="D35" s="2">
        <f t="shared" si="2"/>
        <v>51.100608000000015</v>
      </c>
      <c r="E35" s="1">
        <f t="shared" si="3"/>
        <v>0.78000000000000025</v>
      </c>
    </row>
    <row r="36" spans="1:5" x14ac:dyDescent="0.25">
      <c r="A36" s="1">
        <f t="shared" si="0"/>
        <v>0.79000000000000026</v>
      </c>
      <c r="B36" s="2">
        <f t="shared" si="1"/>
        <v>51.497256000000007</v>
      </c>
      <c r="D36" s="2">
        <f t="shared" si="2"/>
        <v>51.497256000000007</v>
      </c>
      <c r="E36" s="1">
        <f t="shared" si="3"/>
        <v>0.79000000000000026</v>
      </c>
    </row>
    <row r="37" spans="1:5" x14ac:dyDescent="0.25">
      <c r="A37" s="1">
        <f t="shared" si="0"/>
        <v>0.80000000000000027</v>
      </c>
      <c r="B37" s="2">
        <f t="shared" si="1"/>
        <v>51.888000000000005</v>
      </c>
      <c r="D37" s="2">
        <f t="shared" si="2"/>
        <v>51.888000000000005</v>
      </c>
      <c r="E37" s="1">
        <f t="shared" si="3"/>
        <v>0.80000000000000027</v>
      </c>
    </row>
    <row r="38" spans="1:5" x14ac:dyDescent="0.25">
      <c r="A38" s="1">
        <f t="shared" si="0"/>
        <v>0.81000000000000028</v>
      </c>
      <c r="B38" s="2">
        <f t="shared" si="1"/>
        <v>52.272864000000013</v>
      </c>
      <c r="D38" s="2">
        <f t="shared" si="2"/>
        <v>52.272864000000013</v>
      </c>
      <c r="E38" s="1">
        <f t="shared" si="3"/>
        <v>0.81000000000000028</v>
      </c>
    </row>
    <row r="39" spans="1:5" x14ac:dyDescent="0.25">
      <c r="A39" s="1">
        <f t="shared" si="0"/>
        <v>0.82000000000000028</v>
      </c>
      <c r="B39" s="2">
        <f t="shared" si="1"/>
        <v>52.651872000000012</v>
      </c>
      <c r="D39" s="2">
        <f t="shared" si="2"/>
        <v>52.651872000000012</v>
      </c>
      <c r="E39" s="1">
        <f t="shared" si="3"/>
        <v>0.82000000000000028</v>
      </c>
    </row>
    <row r="40" spans="1:5" x14ac:dyDescent="0.25">
      <c r="A40" s="1">
        <f t="shared" si="0"/>
        <v>0.83000000000000029</v>
      </c>
      <c r="B40" s="2">
        <f t="shared" si="1"/>
        <v>53.025048000000012</v>
      </c>
      <c r="D40" s="2">
        <f t="shared" si="2"/>
        <v>53.025048000000012</v>
      </c>
      <c r="E40" s="1">
        <f t="shared" si="3"/>
        <v>0.83000000000000029</v>
      </c>
    </row>
    <row r="41" spans="1:5" x14ac:dyDescent="0.25">
      <c r="A41" s="1">
        <f t="shared" si="0"/>
        <v>0.8400000000000003</v>
      </c>
      <c r="B41" s="2">
        <f t="shared" si="1"/>
        <v>53.392416000000019</v>
      </c>
      <c r="D41" s="2">
        <f t="shared" si="2"/>
        <v>53.392416000000019</v>
      </c>
      <c r="E41" s="1">
        <f t="shared" si="3"/>
        <v>0.8400000000000003</v>
      </c>
    </row>
    <row r="42" spans="1:5" x14ac:dyDescent="0.25">
      <c r="A42" s="1">
        <f t="shared" si="0"/>
        <v>0.85000000000000031</v>
      </c>
      <c r="B42" s="2">
        <f t="shared" si="1"/>
        <v>53.754000000000005</v>
      </c>
      <c r="D42" s="2">
        <f t="shared" si="2"/>
        <v>53.754000000000005</v>
      </c>
      <c r="E42" s="1">
        <f t="shared" si="3"/>
        <v>0.85000000000000031</v>
      </c>
    </row>
    <row r="43" spans="1:5" x14ac:dyDescent="0.25">
      <c r="A43" s="1">
        <f t="shared" si="0"/>
        <v>0.86000000000000032</v>
      </c>
      <c r="B43" s="2">
        <f t="shared" si="1"/>
        <v>54.10982400000001</v>
      </c>
      <c r="D43" s="2">
        <f t="shared" si="2"/>
        <v>54.10982400000001</v>
      </c>
      <c r="E43" s="1">
        <f t="shared" si="3"/>
        <v>0.86000000000000032</v>
      </c>
    </row>
    <row r="44" spans="1:5" x14ac:dyDescent="0.25">
      <c r="A44" s="1">
        <f t="shared" si="0"/>
        <v>0.87000000000000033</v>
      </c>
      <c r="B44" s="2">
        <f t="shared" si="1"/>
        <v>54.459912000000017</v>
      </c>
      <c r="D44" s="2">
        <f t="shared" si="2"/>
        <v>54.459912000000017</v>
      </c>
      <c r="E44" s="1">
        <f t="shared" si="3"/>
        <v>0.87000000000000033</v>
      </c>
    </row>
    <row r="45" spans="1:5" x14ac:dyDescent="0.25">
      <c r="A45" s="1">
        <f t="shared" si="0"/>
        <v>0.88000000000000034</v>
      </c>
      <c r="B45" s="2">
        <f t="shared" si="1"/>
        <v>54.804288000000007</v>
      </c>
      <c r="D45" s="2">
        <f t="shared" si="2"/>
        <v>54.804288000000007</v>
      </c>
      <c r="E45" s="1">
        <f t="shared" si="3"/>
        <v>0.88000000000000034</v>
      </c>
    </row>
    <row r="46" spans="1:5" x14ac:dyDescent="0.25">
      <c r="A46" s="1">
        <f t="shared" si="0"/>
        <v>0.89000000000000035</v>
      </c>
      <c r="B46" s="2">
        <f t="shared" si="1"/>
        <v>55.142976000000004</v>
      </c>
      <c r="D46" s="2">
        <f t="shared" si="2"/>
        <v>55.142976000000004</v>
      </c>
      <c r="E46" s="1">
        <f t="shared" si="3"/>
        <v>0.89000000000000035</v>
      </c>
    </row>
    <row r="47" spans="1:5" x14ac:dyDescent="0.25">
      <c r="A47" s="1">
        <f t="shared" si="0"/>
        <v>0.90000000000000036</v>
      </c>
      <c r="B47" s="2">
        <f t="shared" si="1"/>
        <v>55.476000000000006</v>
      </c>
      <c r="D47" s="2">
        <f t="shared" si="2"/>
        <v>55.476000000000006</v>
      </c>
      <c r="E47" s="1">
        <f t="shared" si="3"/>
        <v>0.90000000000000036</v>
      </c>
    </row>
    <row r="48" spans="1:5" x14ac:dyDescent="0.25">
      <c r="A48" s="1">
        <f t="shared" si="0"/>
        <v>0.91000000000000036</v>
      </c>
      <c r="B48" s="2">
        <f t="shared" si="1"/>
        <v>55.803384000000015</v>
      </c>
      <c r="D48" s="2">
        <f t="shared" si="2"/>
        <v>55.803384000000015</v>
      </c>
      <c r="E48" s="1">
        <f t="shared" si="3"/>
        <v>0.91000000000000036</v>
      </c>
    </row>
    <row r="49" spans="1:5" x14ac:dyDescent="0.25">
      <c r="A49" s="1">
        <f t="shared" si="0"/>
        <v>0.92000000000000037</v>
      </c>
      <c r="B49" s="2">
        <f t="shared" si="1"/>
        <v>56.125152000000014</v>
      </c>
      <c r="D49" s="2">
        <f t="shared" si="2"/>
        <v>56.125152000000014</v>
      </c>
      <c r="E49" s="1">
        <f t="shared" si="3"/>
        <v>0.92000000000000037</v>
      </c>
    </row>
    <row r="50" spans="1:5" x14ac:dyDescent="0.25">
      <c r="A50" s="1">
        <f t="shared" si="0"/>
        <v>0.93000000000000038</v>
      </c>
      <c r="B50" s="2">
        <f t="shared" si="1"/>
        <v>56.441328000000006</v>
      </c>
      <c r="D50" s="2">
        <f t="shared" si="2"/>
        <v>56.441328000000006</v>
      </c>
      <c r="E50" s="1">
        <f t="shared" si="3"/>
        <v>0.93000000000000038</v>
      </c>
    </row>
    <row r="51" spans="1:5" x14ac:dyDescent="0.25">
      <c r="A51" s="1">
        <f t="shared" si="0"/>
        <v>0.94000000000000039</v>
      </c>
      <c r="B51" s="2">
        <f t="shared" si="1"/>
        <v>56.751936000000015</v>
      </c>
      <c r="D51" s="2">
        <f t="shared" si="2"/>
        <v>56.751936000000015</v>
      </c>
      <c r="E51" s="1">
        <f t="shared" si="3"/>
        <v>0.94000000000000039</v>
      </c>
    </row>
    <row r="52" spans="1:5" x14ac:dyDescent="0.25">
      <c r="A52" s="1">
        <f t="shared" si="0"/>
        <v>0.9500000000000004</v>
      </c>
      <c r="B52" s="2">
        <f t="shared" si="1"/>
        <v>57.057000000000016</v>
      </c>
      <c r="D52" s="2">
        <f t="shared" si="2"/>
        <v>57.057000000000016</v>
      </c>
      <c r="E52" s="1">
        <f t="shared" si="3"/>
        <v>0.9500000000000004</v>
      </c>
    </row>
    <row r="53" spans="1:5" x14ac:dyDescent="0.25">
      <c r="A53" s="1">
        <f t="shared" si="0"/>
        <v>0.96000000000000041</v>
      </c>
      <c r="B53" s="2">
        <f t="shared" si="1"/>
        <v>57.356544000000007</v>
      </c>
      <c r="D53" s="2">
        <f t="shared" si="2"/>
        <v>57.356544000000007</v>
      </c>
      <c r="E53" s="1">
        <f t="shared" si="3"/>
        <v>0.96000000000000041</v>
      </c>
    </row>
    <row r="54" spans="1:5" x14ac:dyDescent="0.25">
      <c r="A54" s="1">
        <f t="shared" si="0"/>
        <v>0.97000000000000042</v>
      </c>
      <c r="B54" s="2">
        <f t="shared" si="1"/>
        <v>57.650592000000003</v>
      </c>
      <c r="D54" s="2">
        <f t="shared" si="2"/>
        <v>57.650592000000003</v>
      </c>
      <c r="E54" s="1">
        <f t="shared" si="3"/>
        <v>0.97000000000000042</v>
      </c>
    </row>
    <row r="55" spans="1:5" x14ac:dyDescent="0.25">
      <c r="A55" s="1">
        <f t="shared" si="0"/>
        <v>0.98000000000000043</v>
      </c>
      <c r="B55" s="2">
        <f t="shared" si="1"/>
        <v>57.939168000000009</v>
      </c>
      <c r="D55" s="2">
        <f t="shared" si="2"/>
        <v>57.939168000000009</v>
      </c>
      <c r="E55" s="1">
        <f t="shared" si="3"/>
        <v>0.98000000000000043</v>
      </c>
    </row>
    <row r="56" spans="1:5" x14ac:dyDescent="0.25">
      <c r="A56" s="1">
        <f t="shared" si="0"/>
        <v>0.99000000000000044</v>
      </c>
      <c r="B56" s="2">
        <f t="shared" si="1"/>
        <v>58.222296000000021</v>
      </c>
      <c r="D56" s="2">
        <f t="shared" si="2"/>
        <v>58.222296000000021</v>
      </c>
      <c r="E56" s="1">
        <f t="shared" si="3"/>
        <v>0.99000000000000044</v>
      </c>
    </row>
    <row r="57" spans="1:5" x14ac:dyDescent="0.25">
      <c r="A57" s="1">
        <f t="shared" si="0"/>
        <v>1.0000000000000004</v>
      </c>
      <c r="B57" s="2">
        <f t="shared" si="1"/>
        <v>58.500000000000021</v>
      </c>
      <c r="D57" s="2">
        <f t="shared" si="2"/>
        <v>58.500000000000021</v>
      </c>
      <c r="E57" s="1">
        <f t="shared" si="3"/>
        <v>1.0000000000000004</v>
      </c>
    </row>
    <row r="58" spans="1:5" x14ac:dyDescent="0.25">
      <c r="A58" s="1">
        <f t="shared" si="0"/>
        <v>1.0100000000000005</v>
      </c>
      <c r="B58" s="2">
        <f t="shared" si="1"/>
        <v>58.772304000000005</v>
      </c>
      <c r="D58" s="2">
        <f t="shared" si="2"/>
        <v>58.772304000000005</v>
      </c>
      <c r="E58" s="1">
        <f t="shared" si="3"/>
        <v>1.0100000000000005</v>
      </c>
    </row>
    <row r="59" spans="1:5" x14ac:dyDescent="0.25">
      <c r="A59" s="1">
        <f t="shared" si="0"/>
        <v>1.0200000000000005</v>
      </c>
      <c r="B59" s="2">
        <f t="shared" si="1"/>
        <v>59.039232000000013</v>
      </c>
      <c r="D59" s="2">
        <f t="shared" si="2"/>
        <v>59.039232000000013</v>
      </c>
      <c r="E59" s="1">
        <f t="shared" si="3"/>
        <v>1.0200000000000005</v>
      </c>
    </row>
    <row r="60" spans="1:5" x14ac:dyDescent="0.25">
      <c r="A60" s="1">
        <f t="shared" si="0"/>
        <v>1.0300000000000005</v>
      </c>
      <c r="B60" s="2">
        <f t="shared" si="1"/>
        <v>59.300808000000018</v>
      </c>
      <c r="D60" s="2">
        <f t="shared" si="2"/>
        <v>59.300808000000018</v>
      </c>
      <c r="E60" s="1">
        <f t="shared" si="3"/>
        <v>1.0300000000000005</v>
      </c>
    </row>
    <row r="61" spans="1:5" x14ac:dyDescent="0.25">
      <c r="A61" s="1">
        <f t="shared" si="0"/>
        <v>1.0400000000000005</v>
      </c>
      <c r="B61" s="2">
        <f t="shared" si="1"/>
        <v>59.55705600000001</v>
      </c>
      <c r="D61" s="2">
        <f t="shared" si="2"/>
        <v>59.55705600000001</v>
      </c>
      <c r="E61" s="1">
        <f t="shared" si="3"/>
        <v>1.0400000000000005</v>
      </c>
    </row>
    <row r="62" spans="1:5" x14ac:dyDescent="0.25">
      <c r="A62" s="1">
        <f t="shared" si="0"/>
        <v>1.0500000000000005</v>
      </c>
      <c r="B62" s="2">
        <f t="shared" si="1"/>
        <v>59.808000000000007</v>
      </c>
      <c r="D62" s="2">
        <f t="shared" si="2"/>
        <v>59.808000000000007</v>
      </c>
      <c r="E62" s="1">
        <f t="shared" si="3"/>
        <v>1.0500000000000005</v>
      </c>
    </row>
    <row r="63" spans="1:5" x14ac:dyDescent="0.25">
      <c r="A63" s="1">
        <f t="shared" si="0"/>
        <v>1.0600000000000005</v>
      </c>
      <c r="B63" s="2">
        <f t="shared" si="1"/>
        <v>60.053664000000019</v>
      </c>
      <c r="D63" s="2">
        <f t="shared" si="2"/>
        <v>60.053664000000019</v>
      </c>
      <c r="E63" s="1">
        <f t="shared" si="3"/>
        <v>1.0600000000000005</v>
      </c>
    </row>
    <row r="64" spans="1:5" x14ac:dyDescent="0.25">
      <c r="A64" s="1">
        <f t="shared" si="0"/>
        <v>1.0700000000000005</v>
      </c>
      <c r="B64" s="2">
        <f t="shared" si="1"/>
        <v>60.294072000000014</v>
      </c>
      <c r="D64" s="2">
        <f t="shared" si="2"/>
        <v>60.294072000000014</v>
      </c>
      <c r="E64" s="1">
        <f t="shared" si="3"/>
        <v>1.0700000000000005</v>
      </c>
    </row>
    <row r="65" spans="1:5" x14ac:dyDescent="0.25">
      <c r="A65" s="1">
        <f t="shared" si="0"/>
        <v>1.0800000000000005</v>
      </c>
      <c r="B65" s="2">
        <f t="shared" si="1"/>
        <v>60.529248000000024</v>
      </c>
      <c r="D65" s="2">
        <f t="shared" si="2"/>
        <v>60.529248000000024</v>
      </c>
      <c r="E65" s="1">
        <f t="shared" si="3"/>
        <v>1.0800000000000005</v>
      </c>
    </row>
    <row r="66" spans="1:5" x14ac:dyDescent="0.25">
      <c r="A66" s="1">
        <f t="shared" si="0"/>
        <v>1.0900000000000005</v>
      </c>
      <c r="B66" s="2">
        <f t="shared" si="1"/>
        <v>60.759216000000002</v>
      </c>
      <c r="D66" s="2">
        <f t="shared" si="2"/>
        <v>60.759216000000002</v>
      </c>
      <c r="E66" s="1">
        <f t="shared" si="3"/>
        <v>1.0900000000000005</v>
      </c>
    </row>
    <row r="67" spans="1:5" x14ac:dyDescent="0.25">
      <c r="A67" s="1">
        <f t="shared" si="0"/>
        <v>1.1000000000000005</v>
      </c>
      <c r="B67" s="2">
        <f t="shared" si="1"/>
        <v>60.984000000000009</v>
      </c>
      <c r="D67" s="2">
        <f t="shared" si="2"/>
        <v>60.984000000000009</v>
      </c>
      <c r="E67" s="1">
        <f t="shared" si="3"/>
        <v>1.1000000000000005</v>
      </c>
    </row>
    <row r="68" spans="1:5" x14ac:dyDescent="0.25">
      <c r="A68" s="1">
        <f t="shared" si="0"/>
        <v>1.1100000000000005</v>
      </c>
      <c r="B68" s="2">
        <f t="shared" si="1"/>
        <v>61.203624000000019</v>
      </c>
      <c r="D68" s="2">
        <f t="shared" si="2"/>
        <v>61.203624000000019</v>
      </c>
      <c r="E68" s="1">
        <f t="shared" si="3"/>
        <v>1.1100000000000005</v>
      </c>
    </row>
    <row r="69" spans="1:5" x14ac:dyDescent="0.25">
      <c r="A69" s="1">
        <f t="shared" si="0"/>
        <v>1.1200000000000006</v>
      </c>
      <c r="B69" s="2">
        <f t="shared" si="1"/>
        <v>61.418112000000008</v>
      </c>
      <c r="D69" s="2">
        <f t="shared" si="2"/>
        <v>61.418112000000008</v>
      </c>
      <c r="E69" s="1">
        <f t="shared" si="3"/>
        <v>1.1200000000000006</v>
      </c>
    </row>
    <row r="70" spans="1:5" x14ac:dyDescent="0.25">
      <c r="A70" s="1">
        <f t="shared" si="0"/>
        <v>1.1300000000000006</v>
      </c>
      <c r="B70" s="2">
        <f t="shared" si="1"/>
        <v>61.627488000000007</v>
      </c>
      <c r="D70" s="2">
        <f t="shared" si="2"/>
        <v>61.627488000000007</v>
      </c>
      <c r="E70" s="1">
        <f t="shared" si="3"/>
        <v>1.1300000000000006</v>
      </c>
    </row>
    <row r="71" spans="1:5" x14ac:dyDescent="0.25">
      <c r="A71" s="1">
        <f t="shared" si="0"/>
        <v>1.1400000000000006</v>
      </c>
      <c r="B71" s="2">
        <f t="shared" si="1"/>
        <v>61.831776000000012</v>
      </c>
      <c r="D71" s="2">
        <f t="shared" si="2"/>
        <v>61.831776000000012</v>
      </c>
      <c r="E71" s="1">
        <f t="shared" si="3"/>
        <v>1.1400000000000006</v>
      </c>
    </row>
    <row r="72" spans="1:5" x14ac:dyDescent="0.25">
      <c r="A72" s="1">
        <f t="shared" ref="A72:A135" si="4">A71+$B$5</f>
        <v>1.1500000000000006</v>
      </c>
      <c r="B72" s="2">
        <f t="shared" ref="B72:B135" si="5">($B$1-2*A72)*($B$2-2*A72)*A72</f>
        <v>62.03100000000002</v>
      </c>
      <c r="D72" s="2">
        <f t="shared" ref="D72:D135" si="6">B72</f>
        <v>62.03100000000002</v>
      </c>
      <c r="E72" s="1">
        <f t="shared" ref="E72:E135" si="7">A72</f>
        <v>1.1500000000000006</v>
      </c>
    </row>
    <row r="73" spans="1:5" x14ac:dyDescent="0.25">
      <c r="A73" s="1">
        <f t="shared" si="4"/>
        <v>1.1600000000000006</v>
      </c>
      <c r="B73" s="2">
        <f t="shared" si="5"/>
        <v>62.22518400000002</v>
      </c>
      <c r="D73" s="2">
        <f t="shared" si="6"/>
        <v>62.22518400000002</v>
      </c>
      <c r="E73" s="1">
        <f t="shared" si="7"/>
        <v>1.1600000000000006</v>
      </c>
    </row>
    <row r="74" spans="1:5" x14ac:dyDescent="0.25">
      <c r="A74" s="1">
        <f t="shared" si="4"/>
        <v>1.1700000000000006</v>
      </c>
      <c r="B74" s="2">
        <f t="shared" si="5"/>
        <v>62.414352000000001</v>
      </c>
      <c r="D74" s="2">
        <f t="shared" si="6"/>
        <v>62.414352000000001</v>
      </c>
      <c r="E74" s="1">
        <f t="shared" si="7"/>
        <v>1.1700000000000006</v>
      </c>
    </row>
    <row r="75" spans="1:5" x14ac:dyDescent="0.25">
      <c r="A75" s="1">
        <f t="shared" si="4"/>
        <v>1.1800000000000006</v>
      </c>
      <c r="B75" s="2">
        <f t="shared" si="5"/>
        <v>62.598528000000016</v>
      </c>
      <c r="D75" s="2">
        <f t="shared" si="6"/>
        <v>62.598528000000016</v>
      </c>
      <c r="E75" s="1">
        <f t="shared" si="7"/>
        <v>1.1800000000000006</v>
      </c>
    </row>
    <row r="76" spans="1:5" x14ac:dyDescent="0.25">
      <c r="A76" s="1">
        <f t="shared" si="4"/>
        <v>1.1900000000000006</v>
      </c>
      <c r="B76" s="2">
        <f t="shared" si="5"/>
        <v>62.777736000000019</v>
      </c>
      <c r="D76" s="2">
        <f t="shared" si="6"/>
        <v>62.777736000000019</v>
      </c>
      <c r="E76" s="1">
        <f t="shared" si="7"/>
        <v>1.1900000000000006</v>
      </c>
    </row>
    <row r="77" spans="1:5" x14ac:dyDescent="0.25">
      <c r="A77" s="1">
        <f t="shared" si="4"/>
        <v>1.2000000000000006</v>
      </c>
      <c r="B77" s="2">
        <f t="shared" si="5"/>
        <v>62.952000000000005</v>
      </c>
      <c r="D77" s="2">
        <f t="shared" si="6"/>
        <v>62.952000000000005</v>
      </c>
      <c r="E77" s="1">
        <f t="shared" si="7"/>
        <v>1.2000000000000006</v>
      </c>
    </row>
    <row r="78" spans="1:5" x14ac:dyDescent="0.25">
      <c r="A78" s="1">
        <f t="shared" si="4"/>
        <v>1.2100000000000006</v>
      </c>
      <c r="B78" s="2">
        <f t="shared" si="5"/>
        <v>63.121344000000001</v>
      </c>
      <c r="D78" s="2">
        <f t="shared" si="6"/>
        <v>63.121344000000001</v>
      </c>
      <c r="E78" s="1">
        <f t="shared" si="7"/>
        <v>1.2100000000000006</v>
      </c>
    </row>
    <row r="79" spans="1:5" x14ac:dyDescent="0.25">
      <c r="A79" s="1">
        <f t="shared" si="4"/>
        <v>1.2200000000000006</v>
      </c>
      <c r="B79" s="2">
        <f t="shared" si="5"/>
        <v>63.285792000000008</v>
      </c>
      <c r="D79" s="2">
        <f t="shared" si="6"/>
        <v>63.285792000000008</v>
      </c>
      <c r="E79" s="1">
        <f t="shared" si="7"/>
        <v>1.2200000000000006</v>
      </c>
    </row>
    <row r="80" spans="1:5" x14ac:dyDescent="0.25">
      <c r="A80" s="1">
        <f t="shared" si="4"/>
        <v>1.2300000000000006</v>
      </c>
      <c r="B80" s="2">
        <f t="shared" si="5"/>
        <v>63.445368000000016</v>
      </c>
      <c r="D80" s="2">
        <f t="shared" si="6"/>
        <v>63.445368000000016</v>
      </c>
      <c r="E80" s="1">
        <f t="shared" si="7"/>
        <v>1.2300000000000006</v>
      </c>
    </row>
    <row r="81" spans="1:5" x14ac:dyDescent="0.25">
      <c r="A81" s="1">
        <f t="shared" si="4"/>
        <v>1.2400000000000007</v>
      </c>
      <c r="B81" s="2">
        <f t="shared" si="5"/>
        <v>63.600096000000015</v>
      </c>
      <c r="D81" s="2">
        <f t="shared" si="6"/>
        <v>63.600096000000015</v>
      </c>
      <c r="E81" s="1">
        <f t="shared" si="7"/>
        <v>1.2400000000000007</v>
      </c>
    </row>
    <row r="82" spans="1:5" x14ac:dyDescent="0.25">
      <c r="A82" s="1">
        <f t="shared" si="4"/>
        <v>1.2500000000000007</v>
      </c>
      <c r="B82" s="2">
        <f t="shared" si="5"/>
        <v>63.75</v>
      </c>
      <c r="D82" s="2">
        <f t="shared" si="6"/>
        <v>63.75</v>
      </c>
      <c r="E82" s="1">
        <f t="shared" si="7"/>
        <v>1.2500000000000007</v>
      </c>
    </row>
    <row r="83" spans="1:5" x14ac:dyDescent="0.25">
      <c r="A83" s="1">
        <f t="shared" si="4"/>
        <v>1.2600000000000007</v>
      </c>
      <c r="B83" s="2">
        <f t="shared" si="5"/>
        <v>63.895104000000011</v>
      </c>
      <c r="D83" s="2">
        <f t="shared" si="6"/>
        <v>63.895104000000011</v>
      </c>
      <c r="E83" s="1">
        <f t="shared" si="7"/>
        <v>1.2600000000000007</v>
      </c>
    </row>
    <row r="84" spans="1:5" x14ac:dyDescent="0.25">
      <c r="A84" s="1">
        <f t="shared" si="4"/>
        <v>1.2700000000000007</v>
      </c>
      <c r="B84" s="2">
        <f t="shared" si="5"/>
        <v>64.035432000000014</v>
      </c>
      <c r="D84" s="2">
        <f t="shared" si="6"/>
        <v>64.035432000000014</v>
      </c>
      <c r="E84" s="1">
        <f t="shared" si="7"/>
        <v>1.2700000000000007</v>
      </c>
    </row>
    <row r="85" spans="1:5" x14ac:dyDescent="0.25">
      <c r="A85" s="1">
        <f t="shared" si="4"/>
        <v>1.2800000000000007</v>
      </c>
      <c r="B85" s="2">
        <f t="shared" si="5"/>
        <v>64.171008</v>
      </c>
      <c r="D85" s="2">
        <f t="shared" si="6"/>
        <v>64.171008</v>
      </c>
      <c r="E85" s="1">
        <f t="shared" si="7"/>
        <v>1.2800000000000007</v>
      </c>
    </row>
    <row r="86" spans="1:5" x14ac:dyDescent="0.25">
      <c r="A86" s="1">
        <f t="shared" si="4"/>
        <v>1.2900000000000007</v>
      </c>
      <c r="B86" s="2">
        <f t="shared" si="5"/>
        <v>64.301856000000001</v>
      </c>
      <c r="D86" s="2">
        <f t="shared" si="6"/>
        <v>64.301856000000001</v>
      </c>
      <c r="E86" s="1">
        <f t="shared" si="7"/>
        <v>1.2900000000000007</v>
      </c>
    </row>
    <row r="87" spans="1:5" x14ac:dyDescent="0.25">
      <c r="A87" s="1">
        <f t="shared" si="4"/>
        <v>1.3000000000000007</v>
      </c>
      <c r="B87" s="2">
        <f t="shared" si="5"/>
        <v>64.428000000000011</v>
      </c>
      <c r="D87" s="2">
        <f t="shared" si="6"/>
        <v>64.428000000000011</v>
      </c>
      <c r="E87" s="1">
        <f t="shared" si="7"/>
        <v>1.3000000000000007</v>
      </c>
    </row>
    <row r="88" spans="1:5" x14ac:dyDescent="0.25">
      <c r="A88" s="1">
        <f t="shared" si="4"/>
        <v>1.3100000000000007</v>
      </c>
      <c r="B88" s="2">
        <f t="shared" si="5"/>
        <v>64.549464000000015</v>
      </c>
      <c r="D88" s="2">
        <f t="shared" si="6"/>
        <v>64.549464000000015</v>
      </c>
      <c r="E88" s="1">
        <f t="shared" si="7"/>
        <v>1.3100000000000007</v>
      </c>
    </row>
    <row r="89" spans="1:5" x14ac:dyDescent="0.25">
      <c r="A89" s="1">
        <f t="shared" si="4"/>
        <v>1.3200000000000007</v>
      </c>
      <c r="B89" s="2">
        <f t="shared" si="5"/>
        <v>64.666272000000006</v>
      </c>
      <c r="D89" s="2">
        <f t="shared" si="6"/>
        <v>64.666272000000006</v>
      </c>
      <c r="E89" s="1">
        <f t="shared" si="7"/>
        <v>1.3200000000000007</v>
      </c>
    </row>
    <row r="90" spans="1:5" x14ac:dyDescent="0.25">
      <c r="A90" s="1">
        <f t="shared" si="4"/>
        <v>1.3300000000000007</v>
      </c>
      <c r="B90" s="2">
        <f t="shared" si="5"/>
        <v>64.778447999999997</v>
      </c>
      <c r="D90" s="2">
        <f t="shared" si="6"/>
        <v>64.778447999999997</v>
      </c>
      <c r="E90" s="1">
        <f t="shared" si="7"/>
        <v>1.3300000000000007</v>
      </c>
    </row>
    <row r="91" spans="1:5" x14ac:dyDescent="0.25">
      <c r="A91" s="1">
        <f t="shared" si="4"/>
        <v>1.3400000000000007</v>
      </c>
      <c r="B91" s="2">
        <f t="shared" si="5"/>
        <v>64.886016000000012</v>
      </c>
      <c r="D91" s="2">
        <f t="shared" si="6"/>
        <v>64.886016000000012</v>
      </c>
      <c r="E91" s="1">
        <f t="shared" si="7"/>
        <v>1.3400000000000007</v>
      </c>
    </row>
    <row r="92" spans="1:5" x14ac:dyDescent="0.25">
      <c r="A92" s="1">
        <f t="shared" si="4"/>
        <v>1.3500000000000008</v>
      </c>
      <c r="B92" s="2">
        <f t="shared" si="5"/>
        <v>64.989000000000019</v>
      </c>
      <c r="D92" s="2">
        <f t="shared" si="6"/>
        <v>64.989000000000019</v>
      </c>
      <c r="E92" s="1">
        <f t="shared" si="7"/>
        <v>1.3500000000000008</v>
      </c>
    </row>
    <row r="93" spans="1:5" x14ac:dyDescent="0.25">
      <c r="A93" s="1">
        <f t="shared" si="4"/>
        <v>1.3600000000000008</v>
      </c>
      <c r="B93" s="2">
        <f t="shared" si="5"/>
        <v>65.087423999999999</v>
      </c>
      <c r="D93" s="2">
        <f t="shared" si="6"/>
        <v>65.087423999999999</v>
      </c>
      <c r="E93" s="1">
        <f t="shared" si="7"/>
        <v>1.3600000000000008</v>
      </c>
    </row>
    <row r="94" spans="1:5" x14ac:dyDescent="0.25">
      <c r="A94" s="1">
        <f t="shared" si="4"/>
        <v>1.3700000000000008</v>
      </c>
      <c r="B94" s="2">
        <f t="shared" si="5"/>
        <v>65.181312000000005</v>
      </c>
      <c r="D94" s="2">
        <f t="shared" si="6"/>
        <v>65.181312000000005</v>
      </c>
      <c r="E94" s="1">
        <f t="shared" si="7"/>
        <v>1.3700000000000008</v>
      </c>
    </row>
    <row r="95" spans="1:5" x14ac:dyDescent="0.25">
      <c r="A95" s="1">
        <f t="shared" si="4"/>
        <v>1.3800000000000008</v>
      </c>
      <c r="B95" s="2">
        <f t="shared" si="5"/>
        <v>65.270688000000007</v>
      </c>
      <c r="D95" s="2">
        <f t="shared" si="6"/>
        <v>65.270688000000007</v>
      </c>
      <c r="E95" s="1">
        <f t="shared" si="7"/>
        <v>1.3800000000000008</v>
      </c>
    </row>
    <row r="96" spans="1:5" x14ac:dyDescent="0.25">
      <c r="A96" s="1">
        <f t="shared" si="4"/>
        <v>1.3900000000000008</v>
      </c>
      <c r="B96" s="2">
        <f t="shared" si="5"/>
        <v>65.355576000000013</v>
      </c>
      <c r="D96" s="2">
        <f t="shared" si="6"/>
        <v>65.355576000000013</v>
      </c>
      <c r="E96" s="1">
        <f t="shared" si="7"/>
        <v>1.3900000000000008</v>
      </c>
    </row>
    <row r="97" spans="1:5" x14ac:dyDescent="0.25">
      <c r="A97" s="1">
        <f t="shared" si="4"/>
        <v>1.4000000000000008</v>
      </c>
      <c r="B97" s="2">
        <f t="shared" si="5"/>
        <v>65.436000000000007</v>
      </c>
      <c r="D97" s="2">
        <f t="shared" si="6"/>
        <v>65.436000000000007</v>
      </c>
      <c r="E97" s="1">
        <f t="shared" si="7"/>
        <v>1.4000000000000008</v>
      </c>
    </row>
    <row r="98" spans="1:5" x14ac:dyDescent="0.25">
      <c r="A98" s="1">
        <f t="shared" si="4"/>
        <v>1.4100000000000008</v>
      </c>
      <c r="B98" s="2">
        <f t="shared" si="5"/>
        <v>65.511983999999998</v>
      </c>
      <c r="D98" s="2">
        <f t="shared" si="6"/>
        <v>65.511983999999998</v>
      </c>
      <c r="E98" s="1">
        <f t="shared" si="7"/>
        <v>1.4100000000000008</v>
      </c>
    </row>
    <row r="99" spans="1:5" x14ac:dyDescent="0.25">
      <c r="A99" s="1">
        <f t="shared" si="4"/>
        <v>1.4200000000000008</v>
      </c>
      <c r="B99" s="2">
        <f t="shared" si="5"/>
        <v>65.583552000000012</v>
      </c>
      <c r="D99" s="2">
        <f t="shared" si="6"/>
        <v>65.583552000000012</v>
      </c>
      <c r="E99" s="1">
        <f t="shared" si="7"/>
        <v>1.4200000000000008</v>
      </c>
    </row>
    <row r="100" spans="1:5" x14ac:dyDescent="0.25">
      <c r="A100" s="1">
        <f t="shared" si="4"/>
        <v>1.4300000000000008</v>
      </c>
      <c r="B100" s="2">
        <f t="shared" si="5"/>
        <v>65.650728000000015</v>
      </c>
      <c r="D100" s="2">
        <f t="shared" si="6"/>
        <v>65.650728000000015</v>
      </c>
      <c r="E100" s="1">
        <f t="shared" si="7"/>
        <v>1.4300000000000008</v>
      </c>
    </row>
    <row r="101" spans="1:5" x14ac:dyDescent="0.25">
      <c r="A101" s="1">
        <f t="shared" si="4"/>
        <v>1.4400000000000008</v>
      </c>
      <c r="B101" s="2">
        <f t="shared" si="5"/>
        <v>65.713535999999991</v>
      </c>
      <c r="D101" s="2">
        <f t="shared" si="6"/>
        <v>65.713535999999991</v>
      </c>
      <c r="E101" s="1">
        <f t="shared" si="7"/>
        <v>1.4400000000000008</v>
      </c>
    </row>
    <row r="102" spans="1:5" x14ac:dyDescent="0.25">
      <c r="A102" s="1">
        <f t="shared" si="4"/>
        <v>1.4500000000000008</v>
      </c>
      <c r="B102" s="2">
        <f t="shared" si="5"/>
        <v>65.771999999999991</v>
      </c>
      <c r="D102" s="2">
        <f t="shared" si="6"/>
        <v>65.771999999999991</v>
      </c>
      <c r="E102" s="1">
        <f t="shared" si="7"/>
        <v>1.4500000000000008</v>
      </c>
    </row>
    <row r="103" spans="1:5" x14ac:dyDescent="0.25">
      <c r="A103" s="1">
        <f t="shared" si="4"/>
        <v>1.4600000000000009</v>
      </c>
      <c r="B103" s="2">
        <f t="shared" si="5"/>
        <v>65.826143999999999</v>
      </c>
      <c r="D103" s="2">
        <f t="shared" si="6"/>
        <v>65.826143999999999</v>
      </c>
      <c r="E103" s="1">
        <f t="shared" si="7"/>
        <v>1.4600000000000009</v>
      </c>
    </row>
    <row r="104" spans="1:5" x14ac:dyDescent="0.25">
      <c r="A104" s="1">
        <f t="shared" si="4"/>
        <v>1.4700000000000009</v>
      </c>
      <c r="B104" s="2">
        <f t="shared" si="5"/>
        <v>65.875992000000011</v>
      </c>
      <c r="D104" s="2">
        <f t="shared" si="6"/>
        <v>65.875992000000011</v>
      </c>
      <c r="E104" s="1">
        <f t="shared" si="7"/>
        <v>1.4700000000000009</v>
      </c>
    </row>
    <row r="105" spans="1:5" x14ac:dyDescent="0.25">
      <c r="A105" s="1">
        <f t="shared" si="4"/>
        <v>1.4800000000000009</v>
      </c>
      <c r="B105" s="2">
        <f t="shared" si="5"/>
        <v>65.921568000000008</v>
      </c>
      <c r="D105" s="2">
        <f t="shared" si="6"/>
        <v>65.921568000000008</v>
      </c>
      <c r="E105" s="1">
        <f t="shared" si="7"/>
        <v>1.4800000000000009</v>
      </c>
    </row>
    <row r="106" spans="1:5" x14ac:dyDescent="0.25">
      <c r="A106" s="1">
        <f t="shared" si="4"/>
        <v>1.4900000000000009</v>
      </c>
      <c r="B106" s="2">
        <f t="shared" si="5"/>
        <v>65.962895999999986</v>
      </c>
      <c r="D106" s="2">
        <f t="shared" si="6"/>
        <v>65.962895999999986</v>
      </c>
      <c r="E106" s="1">
        <f t="shared" si="7"/>
        <v>1.4900000000000009</v>
      </c>
    </row>
    <row r="107" spans="1:5" x14ac:dyDescent="0.25">
      <c r="A107" s="1">
        <f t="shared" si="4"/>
        <v>1.5000000000000009</v>
      </c>
      <c r="B107" s="2">
        <f t="shared" si="5"/>
        <v>66</v>
      </c>
      <c r="D107" s="2">
        <f t="shared" si="6"/>
        <v>66</v>
      </c>
      <c r="E107" s="1">
        <f t="shared" si="7"/>
        <v>1.5000000000000009</v>
      </c>
    </row>
    <row r="108" spans="1:5" x14ac:dyDescent="0.25">
      <c r="A108" s="1">
        <f t="shared" si="4"/>
        <v>1.5100000000000009</v>
      </c>
      <c r="B108" s="2">
        <f t="shared" si="5"/>
        <v>66.032904000000016</v>
      </c>
      <c r="D108" s="2">
        <f t="shared" si="6"/>
        <v>66.032904000000016</v>
      </c>
      <c r="E108" s="1">
        <f t="shared" si="7"/>
        <v>1.5100000000000009</v>
      </c>
    </row>
    <row r="109" spans="1:5" x14ac:dyDescent="0.25">
      <c r="A109" s="1">
        <f t="shared" si="4"/>
        <v>1.5200000000000009</v>
      </c>
      <c r="B109" s="2">
        <f t="shared" si="5"/>
        <v>66.061632000000003</v>
      </c>
      <c r="D109" s="2">
        <f t="shared" si="6"/>
        <v>66.061632000000003</v>
      </c>
      <c r="E109" s="1">
        <f t="shared" si="7"/>
        <v>1.5200000000000009</v>
      </c>
    </row>
    <row r="110" spans="1:5" x14ac:dyDescent="0.25">
      <c r="A110" s="1">
        <f t="shared" si="4"/>
        <v>1.5300000000000009</v>
      </c>
      <c r="B110" s="2">
        <f t="shared" si="5"/>
        <v>66.086207999999985</v>
      </c>
      <c r="D110" s="2">
        <f t="shared" si="6"/>
        <v>66.086207999999985</v>
      </c>
      <c r="E110" s="1">
        <f t="shared" si="7"/>
        <v>1.5300000000000009</v>
      </c>
    </row>
    <row r="111" spans="1:5" x14ac:dyDescent="0.25">
      <c r="A111" s="1">
        <f t="shared" si="4"/>
        <v>1.5400000000000009</v>
      </c>
      <c r="B111" s="2">
        <f t="shared" si="5"/>
        <v>66.106656000000001</v>
      </c>
      <c r="D111" s="2">
        <f t="shared" si="6"/>
        <v>66.106656000000001</v>
      </c>
      <c r="E111" s="1">
        <f t="shared" si="7"/>
        <v>1.5400000000000009</v>
      </c>
    </row>
    <row r="112" spans="1:5" x14ac:dyDescent="0.25">
      <c r="A112" s="1">
        <f t="shared" si="4"/>
        <v>1.5500000000000009</v>
      </c>
      <c r="B112" s="2">
        <f t="shared" si="5"/>
        <v>66.123000000000019</v>
      </c>
      <c r="D112" s="2">
        <f t="shared" si="6"/>
        <v>66.123000000000019</v>
      </c>
      <c r="E112" s="1">
        <f t="shared" si="7"/>
        <v>1.5500000000000009</v>
      </c>
    </row>
    <row r="113" spans="1:5" x14ac:dyDescent="0.25">
      <c r="A113" s="1">
        <f t="shared" si="4"/>
        <v>1.5600000000000009</v>
      </c>
      <c r="B113" s="2">
        <f t="shared" si="5"/>
        <v>66.135264000000006</v>
      </c>
      <c r="D113" s="2">
        <f t="shared" si="6"/>
        <v>66.135264000000006</v>
      </c>
      <c r="E113" s="1">
        <f t="shared" si="7"/>
        <v>1.5600000000000009</v>
      </c>
    </row>
    <row r="114" spans="1:5" x14ac:dyDescent="0.25">
      <c r="A114" s="1">
        <f t="shared" si="4"/>
        <v>1.570000000000001</v>
      </c>
      <c r="B114" s="2">
        <f t="shared" si="5"/>
        <v>66.143471999999988</v>
      </c>
      <c r="D114" s="2">
        <f t="shared" si="6"/>
        <v>66.143471999999988</v>
      </c>
      <c r="E114" s="1">
        <f t="shared" si="7"/>
        <v>1.570000000000001</v>
      </c>
    </row>
    <row r="115" spans="1:5" x14ac:dyDescent="0.25">
      <c r="A115" s="1">
        <f t="shared" si="4"/>
        <v>1.580000000000001</v>
      </c>
      <c r="B115" s="2">
        <f t="shared" si="5"/>
        <v>66.14764799999999</v>
      </c>
      <c r="D115" s="2">
        <f t="shared" si="6"/>
        <v>66.14764799999999</v>
      </c>
      <c r="E115" s="1">
        <f t="shared" si="7"/>
        <v>1.580000000000001</v>
      </c>
    </row>
    <row r="116" spans="1:5" x14ac:dyDescent="0.25">
      <c r="A116" s="1">
        <f t="shared" si="4"/>
        <v>1.590000000000001</v>
      </c>
      <c r="B116" s="2">
        <f t="shared" si="5"/>
        <v>66.147816000000006</v>
      </c>
      <c r="D116" s="2">
        <f t="shared" si="6"/>
        <v>66.147816000000006</v>
      </c>
      <c r="E116" s="1">
        <f t="shared" si="7"/>
        <v>1.590000000000001</v>
      </c>
    </row>
    <row r="117" spans="1:5" x14ac:dyDescent="0.25">
      <c r="A117" s="1">
        <f t="shared" si="4"/>
        <v>1.600000000000001</v>
      </c>
      <c r="B117" s="2">
        <f t="shared" si="5"/>
        <v>66.144000000000005</v>
      </c>
      <c r="D117" s="2">
        <f t="shared" si="6"/>
        <v>66.144000000000005</v>
      </c>
      <c r="E117" s="1">
        <f t="shared" si="7"/>
        <v>1.600000000000001</v>
      </c>
    </row>
    <row r="118" spans="1:5" x14ac:dyDescent="0.25">
      <c r="A118" s="1">
        <f t="shared" si="4"/>
        <v>1.610000000000001</v>
      </c>
      <c r="B118" s="2">
        <f t="shared" si="5"/>
        <v>66.136223999999984</v>
      </c>
      <c r="D118" s="2">
        <f t="shared" si="6"/>
        <v>66.136223999999984</v>
      </c>
      <c r="E118" s="1">
        <f t="shared" si="7"/>
        <v>1.610000000000001</v>
      </c>
    </row>
    <row r="119" spans="1:5" x14ac:dyDescent="0.25">
      <c r="A119" s="1">
        <f t="shared" si="4"/>
        <v>1.620000000000001</v>
      </c>
      <c r="B119" s="2">
        <f t="shared" si="5"/>
        <v>66.12451200000001</v>
      </c>
      <c r="D119" s="2">
        <f t="shared" si="6"/>
        <v>66.12451200000001</v>
      </c>
      <c r="E119" s="1">
        <f t="shared" si="7"/>
        <v>1.620000000000001</v>
      </c>
    </row>
    <row r="120" spans="1:5" x14ac:dyDescent="0.25">
      <c r="A120" s="1">
        <f t="shared" si="4"/>
        <v>1.630000000000001</v>
      </c>
      <c r="B120" s="2">
        <f t="shared" si="5"/>
        <v>66.108888000000007</v>
      </c>
      <c r="D120" s="2">
        <f t="shared" si="6"/>
        <v>66.108888000000007</v>
      </c>
      <c r="E120" s="1">
        <f t="shared" si="7"/>
        <v>1.630000000000001</v>
      </c>
    </row>
    <row r="121" spans="1:5" x14ac:dyDescent="0.25">
      <c r="A121" s="1">
        <f t="shared" si="4"/>
        <v>1.640000000000001</v>
      </c>
      <c r="B121" s="2">
        <f t="shared" si="5"/>
        <v>66.089376000000001</v>
      </c>
      <c r="D121" s="2">
        <f t="shared" si="6"/>
        <v>66.089376000000001</v>
      </c>
      <c r="E121" s="1">
        <f t="shared" si="7"/>
        <v>1.640000000000001</v>
      </c>
    </row>
    <row r="122" spans="1:5" x14ac:dyDescent="0.25">
      <c r="A122" s="1">
        <f t="shared" si="4"/>
        <v>1.650000000000001</v>
      </c>
      <c r="B122" s="2">
        <f t="shared" si="5"/>
        <v>66.065999999999988</v>
      </c>
      <c r="D122" s="2">
        <f t="shared" si="6"/>
        <v>66.065999999999988</v>
      </c>
      <c r="E122" s="1">
        <f t="shared" si="7"/>
        <v>1.650000000000001</v>
      </c>
    </row>
    <row r="123" spans="1:5" x14ac:dyDescent="0.25">
      <c r="A123" s="1">
        <f t="shared" si="4"/>
        <v>1.660000000000001</v>
      </c>
      <c r="B123" s="2">
        <f t="shared" si="5"/>
        <v>66.038783999999993</v>
      </c>
      <c r="D123" s="2">
        <f t="shared" si="6"/>
        <v>66.038783999999993</v>
      </c>
      <c r="E123" s="1">
        <f t="shared" si="7"/>
        <v>1.660000000000001</v>
      </c>
    </row>
    <row r="124" spans="1:5" x14ac:dyDescent="0.25">
      <c r="A124" s="1">
        <f t="shared" si="4"/>
        <v>1.670000000000001</v>
      </c>
      <c r="B124" s="2">
        <f t="shared" si="5"/>
        <v>66.007751999999996</v>
      </c>
      <c r="D124" s="2">
        <f t="shared" si="6"/>
        <v>66.007751999999996</v>
      </c>
      <c r="E124" s="1">
        <f t="shared" si="7"/>
        <v>1.670000000000001</v>
      </c>
    </row>
    <row r="125" spans="1:5" x14ac:dyDescent="0.25">
      <c r="A125" s="1">
        <f t="shared" si="4"/>
        <v>1.680000000000001</v>
      </c>
      <c r="B125" s="2">
        <f t="shared" si="5"/>
        <v>65.972927999999996</v>
      </c>
      <c r="D125" s="2">
        <f t="shared" si="6"/>
        <v>65.972927999999996</v>
      </c>
      <c r="E125" s="1">
        <f t="shared" si="7"/>
        <v>1.680000000000001</v>
      </c>
    </row>
    <row r="126" spans="1:5" x14ac:dyDescent="0.25">
      <c r="A126" s="1">
        <f t="shared" si="4"/>
        <v>1.6900000000000011</v>
      </c>
      <c r="B126" s="2">
        <f t="shared" si="5"/>
        <v>65.934335999999988</v>
      </c>
      <c r="D126" s="2">
        <f t="shared" si="6"/>
        <v>65.934335999999988</v>
      </c>
      <c r="E126" s="1">
        <f t="shared" si="7"/>
        <v>1.6900000000000011</v>
      </c>
    </row>
    <row r="127" spans="1:5" x14ac:dyDescent="0.25">
      <c r="A127" s="1">
        <f t="shared" si="4"/>
        <v>1.7000000000000011</v>
      </c>
      <c r="B127" s="2">
        <f t="shared" si="5"/>
        <v>65.891999999999996</v>
      </c>
      <c r="D127" s="2">
        <f t="shared" si="6"/>
        <v>65.891999999999996</v>
      </c>
      <c r="E127" s="1">
        <f t="shared" si="7"/>
        <v>1.7000000000000011</v>
      </c>
    </row>
    <row r="128" spans="1:5" x14ac:dyDescent="0.25">
      <c r="A128" s="1">
        <f t="shared" si="4"/>
        <v>1.7100000000000011</v>
      </c>
      <c r="B128" s="2">
        <f t="shared" si="5"/>
        <v>65.845944000000003</v>
      </c>
      <c r="D128" s="2">
        <f t="shared" si="6"/>
        <v>65.845944000000003</v>
      </c>
      <c r="E128" s="1">
        <f t="shared" si="7"/>
        <v>1.7100000000000011</v>
      </c>
    </row>
    <row r="129" spans="1:5" x14ac:dyDescent="0.25">
      <c r="A129" s="1">
        <f t="shared" si="4"/>
        <v>1.7200000000000011</v>
      </c>
      <c r="B129" s="2">
        <f t="shared" si="5"/>
        <v>65.796191999999991</v>
      </c>
      <c r="D129" s="2">
        <f t="shared" si="6"/>
        <v>65.796191999999991</v>
      </c>
      <c r="E129" s="1">
        <f t="shared" si="7"/>
        <v>1.7200000000000011</v>
      </c>
    </row>
    <row r="130" spans="1:5" x14ac:dyDescent="0.25">
      <c r="A130" s="1">
        <f t="shared" si="4"/>
        <v>1.7300000000000011</v>
      </c>
      <c r="B130" s="2">
        <f t="shared" si="5"/>
        <v>65.742767999999984</v>
      </c>
      <c r="D130" s="2">
        <f t="shared" si="6"/>
        <v>65.742767999999984</v>
      </c>
      <c r="E130" s="1">
        <f t="shared" si="7"/>
        <v>1.7300000000000011</v>
      </c>
    </row>
    <row r="131" spans="1:5" x14ac:dyDescent="0.25">
      <c r="A131" s="1">
        <f t="shared" si="4"/>
        <v>1.7400000000000011</v>
      </c>
      <c r="B131" s="2">
        <f t="shared" si="5"/>
        <v>65.685695999999993</v>
      </c>
      <c r="D131" s="2">
        <f t="shared" si="6"/>
        <v>65.685695999999993</v>
      </c>
      <c r="E131" s="1">
        <f t="shared" si="7"/>
        <v>1.7400000000000011</v>
      </c>
    </row>
    <row r="132" spans="1:5" x14ac:dyDescent="0.25">
      <c r="A132" s="1">
        <f t="shared" si="4"/>
        <v>1.7500000000000011</v>
      </c>
      <c r="B132" s="2">
        <f t="shared" si="5"/>
        <v>65.625</v>
      </c>
      <c r="D132" s="2">
        <f t="shared" si="6"/>
        <v>65.625</v>
      </c>
      <c r="E132" s="1">
        <f t="shared" si="7"/>
        <v>1.7500000000000011</v>
      </c>
    </row>
    <row r="133" spans="1:5" x14ac:dyDescent="0.25">
      <c r="A133" s="1">
        <f t="shared" si="4"/>
        <v>1.7600000000000011</v>
      </c>
      <c r="B133" s="2">
        <f t="shared" si="5"/>
        <v>65.560703999999987</v>
      </c>
      <c r="D133" s="2">
        <f t="shared" si="6"/>
        <v>65.560703999999987</v>
      </c>
      <c r="E133" s="1">
        <f t="shared" si="7"/>
        <v>1.7600000000000011</v>
      </c>
    </row>
    <row r="134" spans="1:5" x14ac:dyDescent="0.25">
      <c r="A134" s="1">
        <f t="shared" si="4"/>
        <v>1.7700000000000011</v>
      </c>
      <c r="B134" s="2">
        <f t="shared" si="5"/>
        <v>65.492831999999979</v>
      </c>
      <c r="D134" s="2">
        <f t="shared" si="6"/>
        <v>65.492831999999979</v>
      </c>
      <c r="E134" s="1">
        <f t="shared" si="7"/>
        <v>1.7700000000000011</v>
      </c>
    </row>
    <row r="135" spans="1:5" x14ac:dyDescent="0.25">
      <c r="A135" s="1">
        <f t="shared" si="4"/>
        <v>1.7800000000000011</v>
      </c>
      <c r="B135" s="2">
        <f t="shared" si="5"/>
        <v>65.421407999999985</v>
      </c>
      <c r="D135" s="2">
        <f t="shared" si="6"/>
        <v>65.421407999999985</v>
      </c>
      <c r="E135" s="1">
        <f t="shared" si="7"/>
        <v>1.7800000000000011</v>
      </c>
    </row>
    <row r="136" spans="1:5" x14ac:dyDescent="0.25">
      <c r="A136" s="1">
        <f t="shared" ref="A136:A199" si="8">A135+$B$5</f>
        <v>1.7900000000000011</v>
      </c>
      <c r="B136" s="2">
        <f t="shared" ref="B136:B199" si="9">($B$1-2*A136)*($B$2-2*A136)*A136</f>
        <v>65.346456000000003</v>
      </c>
      <c r="D136" s="2">
        <f t="shared" ref="D136:D199" si="10">B136</f>
        <v>65.346456000000003</v>
      </c>
      <c r="E136" s="1">
        <f t="shared" ref="E136:E199" si="11">A136</f>
        <v>1.7900000000000011</v>
      </c>
    </row>
    <row r="137" spans="1:5" x14ac:dyDescent="0.25">
      <c r="A137" s="1">
        <f t="shared" si="8"/>
        <v>1.8000000000000012</v>
      </c>
      <c r="B137" s="2">
        <f t="shared" si="9"/>
        <v>65.267999999999986</v>
      </c>
      <c r="D137" s="2">
        <f t="shared" si="10"/>
        <v>65.267999999999986</v>
      </c>
      <c r="E137" s="1">
        <f t="shared" si="11"/>
        <v>1.8000000000000012</v>
      </c>
    </row>
    <row r="138" spans="1:5" x14ac:dyDescent="0.25">
      <c r="A138" s="1">
        <f t="shared" si="8"/>
        <v>1.8100000000000012</v>
      </c>
      <c r="B138" s="2">
        <f t="shared" si="9"/>
        <v>65.186063999999988</v>
      </c>
      <c r="D138" s="2">
        <f t="shared" si="10"/>
        <v>65.186063999999988</v>
      </c>
      <c r="E138" s="1">
        <f t="shared" si="11"/>
        <v>1.8100000000000012</v>
      </c>
    </row>
    <row r="139" spans="1:5" x14ac:dyDescent="0.25">
      <c r="A139" s="1">
        <f t="shared" si="8"/>
        <v>1.8200000000000012</v>
      </c>
      <c r="B139" s="2">
        <f t="shared" si="9"/>
        <v>65.100671999999989</v>
      </c>
      <c r="D139" s="2">
        <f t="shared" si="10"/>
        <v>65.100671999999989</v>
      </c>
      <c r="E139" s="1">
        <f t="shared" si="11"/>
        <v>1.8200000000000012</v>
      </c>
    </row>
    <row r="140" spans="1:5" x14ac:dyDescent="0.25">
      <c r="A140" s="1">
        <f t="shared" si="8"/>
        <v>1.8300000000000012</v>
      </c>
      <c r="B140" s="2">
        <f t="shared" si="9"/>
        <v>65.011848000000001</v>
      </c>
      <c r="D140" s="2">
        <f t="shared" si="10"/>
        <v>65.011848000000001</v>
      </c>
      <c r="E140" s="1">
        <f t="shared" si="11"/>
        <v>1.8300000000000012</v>
      </c>
    </row>
    <row r="141" spans="1:5" x14ac:dyDescent="0.25">
      <c r="A141" s="1">
        <f t="shared" si="8"/>
        <v>1.8400000000000012</v>
      </c>
      <c r="B141" s="2">
        <f t="shared" si="9"/>
        <v>64.919615999999991</v>
      </c>
      <c r="D141" s="2">
        <f t="shared" si="10"/>
        <v>64.919615999999991</v>
      </c>
      <c r="E141" s="1">
        <f t="shared" si="11"/>
        <v>1.8400000000000012</v>
      </c>
    </row>
    <row r="142" spans="1:5" x14ac:dyDescent="0.25">
      <c r="A142" s="1">
        <f t="shared" si="8"/>
        <v>1.8500000000000012</v>
      </c>
      <c r="B142" s="2">
        <f t="shared" si="9"/>
        <v>64.82399999999997</v>
      </c>
      <c r="D142" s="2">
        <f t="shared" si="10"/>
        <v>64.82399999999997</v>
      </c>
      <c r="E142" s="1">
        <f t="shared" si="11"/>
        <v>1.8500000000000012</v>
      </c>
    </row>
    <row r="143" spans="1:5" x14ac:dyDescent="0.25">
      <c r="A143" s="1">
        <f t="shared" si="8"/>
        <v>1.8600000000000012</v>
      </c>
      <c r="B143" s="2">
        <f t="shared" si="9"/>
        <v>64.725023999999991</v>
      </c>
      <c r="D143" s="2">
        <f t="shared" si="10"/>
        <v>64.725023999999991</v>
      </c>
      <c r="E143" s="1">
        <f t="shared" si="11"/>
        <v>1.8600000000000012</v>
      </c>
    </row>
    <row r="144" spans="1:5" x14ac:dyDescent="0.25">
      <c r="A144" s="1">
        <f t="shared" si="8"/>
        <v>1.8700000000000012</v>
      </c>
      <c r="B144" s="2">
        <f t="shared" si="9"/>
        <v>64.622712000000007</v>
      </c>
      <c r="D144" s="2">
        <f t="shared" si="10"/>
        <v>64.622712000000007</v>
      </c>
      <c r="E144" s="1">
        <f t="shared" si="11"/>
        <v>1.8700000000000012</v>
      </c>
    </row>
    <row r="145" spans="1:5" x14ac:dyDescent="0.25">
      <c r="A145" s="1">
        <f t="shared" si="8"/>
        <v>1.8800000000000012</v>
      </c>
      <c r="B145" s="2">
        <f t="shared" si="9"/>
        <v>64.517087999999987</v>
      </c>
      <c r="D145" s="2">
        <f t="shared" si="10"/>
        <v>64.517087999999987</v>
      </c>
      <c r="E145" s="1">
        <f t="shared" si="11"/>
        <v>1.8800000000000012</v>
      </c>
    </row>
    <row r="146" spans="1:5" x14ac:dyDescent="0.25">
      <c r="A146" s="1">
        <f t="shared" si="8"/>
        <v>1.8900000000000012</v>
      </c>
      <c r="B146" s="2">
        <f t="shared" si="9"/>
        <v>64.408175999999983</v>
      </c>
      <c r="D146" s="2">
        <f t="shared" si="10"/>
        <v>64.408175999999983</v>
      </c>
      <c r="E146" s="1">
        <f t="shared" si="11"/>
        <v>1.8900000000000012</v>
      </c>
    </row>
    <row r="147" spans="1:5" x14ac:dyDescent="0.25">
      <c r="A147" s="1">
        <f t="shared" si="8"/>
        <v>1.9000000000000012</v>
      </c>
      <c r="B147" s="2">
        <f t="shared" si="9"/>
        <v>64.295999999999978</v>
      </c>
      <c r="D147" s="2">
        <f t="shared" si="10"/>
        <v>64.295999999999978</v>
      </c>
      <c r="E147" s="1">
        <f t="shared" si="11"/>
        <v>1.9000000000000012</v>
      </c>
    </row>
    <row r="148" spans="1:5" x14ac:dyDescent="0.25">
      <c r="A148" s="1">
        <f t="shared" si="8"/>
        <v>1.9100000000000013</v>
      </c>
      <c r="B148" s="2">
        <f t="shared" si="9"/>
        <v>64.180583999999996</v>
      </c>
      <c r="D148" s="2">
        <f t="shared" si="10"/>
        <v>64.180583999999996</v>
      </c>
      <c r="E148" s="1">
        <f t="shared" si="11"/>
        <v>1.9100000000000013</v>
      </c>
    </row>
    <row r="149" spans="1:5" x14ac:dyDescent="0.25">
      <c r="A149" s="1">
        <f t="shared" si="8"/>
        <v>1.9200000000000013</v>
      </c>
      <c r="B149" s="2">
        <f t="shared" si="9"/>
        <v>64.061951999999991</v>
      </c>
      <c r="D149" s="2">
        <f t="shared" si="10"/>
        <v>64.061951999999991</v>
      </c>
      <c r="E149" s="1">
        <f t="shared" si="11"/>
        <v>1.9200000000000013</v>
      </c>
    </row>
    <row r="150" spans="1:5" x14ac:dyDescent="0.25">
      <c r="A150" s="1">
        <f t="shared" si="8"/>
        <v>1.9300000000000013</v>
      </c>
      <c r="B150" s="2">
        <f t="shared" si="9"/>
        <v>63.94012799999998</v>
      </c>
      <c r="D150" s="2">
        <f t="shared" si="10"/>
        <v>63.94012799999998</v>
      </c>
      <c r="E150" s="1">
        <f t="shared" si="11"/>
        <v>1.9300000000000013</v>
      </c>
    </row>
    <row r="151" spans="1:5" x14ac:dyDescent="0.25">
      <c r="A151" s="1">
        <f t="shared" si="8"/>
        <v>1.9400000000000013</v>
      </c>
      <c r="B151" s="2">
        <f t="shared" si="9"/>
        <v>63.815135999999981</v>
      </c>
      <c r="D151" s="2">
        <f t="shared" si="10"/>
        <v>63.815135999999981</v>
      </c>
      <c r="E151" s="1">
        <f t="shared" si="11"/>
        <v>1.9400000000000013</v>
      </c>
    </row>
    <row r="152" spans="1:5" x14ac:dyDescent="0.25">
      <c r="A152" s="1">
        <f t="shared" si="8"/>
        <v>1.9500000000000013</v>
      </c>
      <c r="B152" s="2">
        <f t="shared" si="9"/>
        <v>63.686999999999991</v>
      </c>
      <c r="D152" s="2">
        <f t="shared" si="10"/>
        <v>63.686999999999991</v>
      </c>
      <c r="E152" s="1">
        <f t="shared" si="11"/>
        <v>1.9500000000000013</v>
      </c>
    </row>
    <row r="153" spans="1:5" x14ac:dyDescent="0.25">
      <c r="A153" s="1">
        <f t="shared" si="8"/>
        <v>1.9600000000000013</v>
      </c>
      <c r="B153" s="2">
        <f t="shared" si="9"/>
        <v>63.55574399999999</v>
      </c>
      <c r="D153" s="2">
        <f t="shared" si="10"/>
        <v>63.55574399999999</v>
      </c>
      <c r="E153" s="1">
        <f t="shared" si="11"/>
        <v>1.9600000000000013</v>
      </c>
    </row>
    <row r="154" spans="1:5" x14ac:dyDescent="0.25">
      <c r="A154" s="1">
        <f t="shared" si="8"/>
        <v>1.9700000000000013</v>
      </c>
      <c r="B154" s="2">
        <f t="shared" si="9"/>
        <v>63.421391999999976</v>
      </c>
      <c r="D154" s="2">
        <f t="shared" si="10"/>
        <v>63.421391999999976</v>
      </c>
      <c r="E154" s="1">
        <f t="shared" si="11"/>
        <v>1.9700000000000013</v>
      </c>
    </row>
    <row r="155" spans="1:5" x14ac:dyDescent="0.25">
      <c r="A155" s="1">
        <f t="shared" si="8"/>
        <v>1.9800000000000013</v>
      </c>
      <c r="B155" s="2">
        <f t="shared" si="9"/>
        <v>63.28396799999998</v>
      </c>
      <c r="D155" s="2">
        <f t="shared" si="10"/>
        <v>63.28396799999998</v>
      </c>
      <c r="E155" s="1">
        <f t="shared" si="11"/>
        <v>1.9800000000000013</v>
      </c>
    </row>
    <row r="156" spans="1:5" x14ac:dyDescent="0.25">
      <c r="A156" s="1">
        <f t="shared" si="8"/>
        <v>1.9900000000000013</v>
      </c>
      <c r="B156" s="2">
        <f t="shared" si="9"/>
        <v>63.143495999999992</v>
      </c>
      <c r="D156" s="2">
        <f t="shared" si="10"/>
        <v>63.143495999999992</v>
      </c>
      <c r="E156" s="1">
        <f t="shared" si="11"/>
        <v>1.9900000000000013</v>
      </c>
    </row>
    <row r="157" spans="1:5" x14ac:dyDescent="0.25">
      <c r="A157" s="1">
        <f t="shared" si="8"/>
        <v>2.0000000000000013</v>
      </c>
      <c r="B157" s="2">
        <f t="shared" si="9"/>
        <v>62.999999999999979</v>
      </c>
      <c r="D157" s="2">
        <f t="shared" si="10"/>
        <v>62.999999999999979</v>
      </c>
      <c r="E157" s="1">
        <f t="shared" si="11"/>
        <v>2.0000000000000013</v>
      </c>
    </row>
    <row r="158" spans="1:5" x14ac:dyDescent="0.25">
      <c r="A158" s="1">
        <f t="shared" si="8"/>
        <v>2.0100000000000011</v>
      </c>
      <c r="B158" s="2">
        <f t="shared" si="9"/>
        <v>62.85350399999998</v>
      </c>
      <c r="D158" s="2">
        <f t="shared" si="10"/>
        <v>62.85350399999998</v>
      </c>
      <c r="E158" s="1">
        <f t="shared" si="11"/>
        <v>2.0100000000000011</v>
      </c>
    </row>
    <row r="159" spans="1:5" x14ac:dyDescent="0.25">
      <c r="A159" s="1">
        <f t="shared" si="8"/>
        <v>2.0200000000000009</v>
      </c>
      <c r="B159" s="2">
        <f t="shared" si="9"/>
        <v>62.704031999999984</v>
      </c>
      <c r="D159" s="2">
        <f t="shared" si="10"/>
        <v>62.704031999999984</v>
      </c>
      <c r="E159" s="1">
        <f t="shared" si="11"/>
        <v>2.0200000000000009</v>
      </c>
    </row>
    <row r="160" spans="1:5" x14ac:dyDescent="0.25">
      <c r="A160" s="1">
        <f t="shared" si="8"/>
        <v>2.0300000000000007</v>
      </c>
      <c r="B160" s="2">
        <f t="shared" si="9"/>
        <v>62.551607999999987</v>
      </c>
      <c r="D160" s="2">
        <f t="shared" si="10"/>
        <v>62.551607999999987</v>
      </c>
      <c r="E160" s="1">
        <f t="shared" si="11"/>
        <v>2.0300000000000007</v>
      </c>
    </row>
    <row r="161" spans="1:5" x14ac:dyDescent="0.25">
      <c r="A161" s="1">
        <f t="shared" si="8"/>
        <v>2.0400000000000005</v>
      </c>
      <c r="B161" s="2">
        <f t="shared" si="9"/>
        <v>62.396255999999994</v>
      </c>
      <c r="D161" s="2">
        <f t="shared" si="10"/>
        <v>62.396255999999994</v>
      </c>
      <c r="E161" s="1">
        <f t="shared" si="11"/>
        <v>2.0400000000000005</v>
      </c>
    </row>
    <row r="162" spans="1:5" x14ac:dyDescent="0.25">
      <c r="A162" s="1">
        <f t="shared" si="8"/>
        <v>2.0500000000000003</v>
      </c>
      <c r="B162" s="2">
        <f t="shared" si="9"/>
        <v>62.237999999999992</v>
      </c>
      <c r="D162" s="2">
        <f t="shared" si="10"/>
        <v>62.237999999999992</v>
      </c>
      <c r="E162" s="1">
        <f t="shared" si="11"/>
        <v>2.0500000000000003</v>
      </c>
    </row>
    <row r="163" spans="1:5" x14ac:dyDescent="0.25">
      <c r="A163" s="1">
        <f t="shared" si="8"/>
        <v>2.06</v>
      </c>
      <c r="B163" s="2">
        <f t="shared" si="9"/>
        <v>62.076864</v>
      </c>
      <c r="D163" s="2">
        <f t="shared" si="10"/>
        <v>62.076864</v>
      </c>
      <c r="E163" s="1">
        <f t="shared" si="11"/>
        <v>2.06</v>
      </c>
    </row>
    <row r="164" spans="1:5" x14ac:dyDescent="0.25">
      <c r="A164" s="1">
        <f t="shared" si="8"/>
        <v>2.0699999999999998</v>
      </c>
      <c r="B164" s="2">
        <f t="shared" si="9"/>
        <v>61.912872000000007</v>
      </c>
      <c r="D164" s="2">
        <f t="shared" si="10"/>
        <v>61.912872000000007</v>
      </c>
      <c r="E164" s="1">
        <f t="shared" si="11"/>
        <v>2.0699999999999998</v>
      </c>
    </row>
    <row r="165" spans="1:5" x14ac:dyDescent="0.25">
      <c r="A165" s="1">
        <f t="shared" si="8"/>
        <v>2.0799999999999996</v>
      </c>
      <c r="B165" s="2">
        <f t="shared" si="9"/>
        <v>61.746048000000009</v>
      </c>
      <c r="D165" s="2">
        <f t="shared" si="10"/>
        <v>61.746048000000009</v>
      </c>
      <c r="E165" s="1">
        <f t="shared" si="11"/>
        <v>2.0799999999999996</v>
      </c>
    </row>
    <row r="166" spans="1:5" x14ac:dyDescent="0.25">
      <c r="A166" s="1">
        <f t="shared" si="8"/>
        <v>2.0899999999999994</v>
      </c>
      <c r="B166" s="2">
        <f t="shared" si="9"/>
        <v>61.576416000000009</v>
      </c>
      <c r="D166" s="2">
        <f t="shared" si="10"/>
        <v>61.576416000000009</v>
      </c>
      <c r="E166" s="1">
        <f t="shared" si="11"/>
        <v>2.0899999999999994</v>
      </c>
    </row>
    <row r="167" spans="1:5" x14ac:dyDescent="0.25">
      <c r="A167" s="1">
        <f t="shared" si="8"/>
        <v>2.0999999999999992</v>
      </c>
      <c r="B167" s="2">
        <f t="shared" si="9"/>
        <v>61.404000000000011</v>
      </c>
      <c r="D167" s="2">
        <f t="shared" si="10"/>
        <v>61.404000000000011</v>
      </c>
      <c r="E167" s="1">
        <f t="shared" si="11"/>
        <v>2.0999999999999992</v>
      </c>
    </row>
    <row r="168" spans="1:5" x14ac:dyDescent="0.25">
      <c r="A168" s="1">
        <f t="shared" si="8"/>
        <v>2.109999999999999</v>
      </c>
      <c r="B168" s="2">
        <f t="shared" si="9"/>
        <v>61.228824000000017</v>
      </c>
      <c r="D168" s="2">
        <f t="shared" si="10"/>
        <v>61.228824000000017</v>
      </c>
      <c r="E168" s="1">
        <f t="shared" si="11"/>
        <v>2.109999999999999</v>
      </c>
    </row>
    <row r="169" spans="1:5" x14ac:dyDescent="0.25">
      <c r="A169" s="1">
        <f t="shared" si="8"/>
        <v>2.1199999999999988</v>
      </c>
      <c r="B169" s="2">
        <f t="shared" si="9"/>
        <v>61.050912000000025</v>
      </c>
      <c r="D169" s="2">
        <f t="shared" si="10"/>
        <v>61.050912000000025</v>
      </c>
      <c r="E169" s="1">
        <f t="shared" si="11"/>
        <v>2.1199999999999988</v>
      </c>
    </row>
    <row r="170" spans="1:5" x14ac:dyDescent="0.25">
      <c r="A170" s="1">
        <f t="shared" si="8"/>
        <v>2.1299999999999986</v>
      </c>
      <c r="B170" s="2">
        <f t="shared" si="9"/>
        <v>60.870288000000031</v>
      </c>
      <c r="D170" s="2">
        <f t="shared" si="10"/>
        <v>60.870288000000031</v>
      </c>
      <c r="E170" s="1">
        <f t="shared" si="11"/>
        <v>2.1299999999999986</v>
      </c>
    </row>
    <row r="171" spans="1:5" x14ac:dyDescent="0.25">
      <c r="A171" s="1">
        <f t="shared" si="8"/>
        <v>2.1399999999999983</v>
      </c>
      <c r="B171" s="2">
        <f t="shared" si="9"/>
        <v>60.68697600000003</v>
      </c>
      <c r="D171" s="2">
        <f t="shared" si="10"/>
        <v>60.68697600000003</v>
      </c>
      <c r="E171" s="1">
        <f t="shared" si="11"/>
        <v>2.1399999999999983</v>
      </c>
    </row>
    <row r="172" spans="1:5" x14ac:dyDescent="0.25">
      <c r="A172" s="1">
        <f t="shared" si="8"/>
        <v>2.1499999999999981</v>
      </c>
      <c r="B172" s="2">
        <f t="shared" si="9"/>
        <v>60.501000000000033</v>
      </c>
      <c r="D172" s="2">
        <f t="shared" si="10"/>
        <v>60.501000000000033</v>
      </c>
      <c r="E172" s="1">
        <f t="shared" si="11"/>
        <v>2.1499999999999981</v>
      </c>
    </row>
    <row r="173" spans="1:5" x14ac:dyDescent="0.25">
      <c r="A173" s="1">
        <f t="shared" si="8"/>
        <v>2.1599999999999979</v>
      </c>
      <c r="B173" s="2">
        <f t="shared" si="9"/>
        <v>60.312384000000044</v>
      </c>
      <c r="D173" s="2">
        <f t="shared" si="10"/>
        <v>60.312384000000044</v>
      </c>
      <c r="E173" s="1">
        <f t="shared" si="11"/>
        <v>2.1599999999999979</v>
      </c>
    </row>
    <row r="174" spans="1:5" x14ac:dyDescent="0.25">
      <c r="A174" s="1">
        <f t="shared" si="8"/>
        <v>2.1699999999999977</v>
      </c>
      <c r="B174" s="2">
        <f t="shared" si="9"/>
        <v>60.121152000000045</v>
      </c>
      <c r="D174" s="2">
        <f t="shared" si="10"/>
        <v>60.121152000000045</v>
      </c>
      <c r="E174" s="1">
        <f t="shared" si="11"/>
        <v>2.1699999999999977</v>
      </c>
    </row>
    <row r="175" spans="1:5" x14ac:dyDescent="0.25">
      <c r="A175" s="1">
        <f t="shared" si="8"/>
        <v>2.1799999999999975</v>
      </c>
      <c r="B175" s="2">
        <f t="shared" si="9"/>
        <v>59.927328000000045</v>
      </c>
      <c r="D175" s="2">
        <f t="shared" si="10"/>
        <v>59.927328000000045</v>
      </c>
      <c r="E175" s="1">
        <f t="shared" si="11"/>
        <v>2.1799999999999975</v>
      </c>
    </row>
    <row r="176" spans="1:5" x14ac:dyDescent="0.25">
      <c r="A176" s="1">
        <f t="shared" si="8"/>
        <v>2.1899999999999973</v>
      </c>
      <c r="B176" s="2">
        <f t="shared" si="9"/>
        <v>59.73093600000005</v>
      </c>
      <c r="D176" s="2">
        <f t="shared" si="10"/>
        <v>59.73093600000005</v>
      </c>
      <c r="E176" s="1">
        <f t="shared" si="11"/>
        <v>2.1899999999999973</v>
      </c>
    </row>
    <row r="177" spans="1:5" x14ac:dyDescent="0.25">
      <c r="A177" s="1">
        <f t="shared" si="8"/>
        <v>2.1999999999999971</v>
      </c>
      <c r="B177" s="2">
        <f t="shared" si="9"/>
        <v>59.53200000000006</v>
      </c>
      <c r="D177" s="2">
        <f t="shared" si="10"/>
        <v>59.53200000000006</v>
      </c>
      <c r="E177" s="1">
        <f t="shared" si="11"/>
        <v>2.1999999999999971</v>
      </c>
    </row>
    <row r="178" spans="1:5" x14ac:dyDescent="0.25">
      <c r="A178" s="1">
        <f t="shared" si="8"/>
        <v>2.2099999999999969</v>
      </c>
      <c r="B178" s="2">
        <f t="shared" si="9"/>
        <v>59.33054400000006</v>
      </c>
      <c r="D178" s="2">
        <f t="shared" si="10"/>
        <v>59.33054400000006</v>
      </c>
      <c r="E178" s="1">
        <f t="shared" si="11"/>
        <v>2.2099999999999969</v>
      </c>
    </row>
    <row r="179" spans="1:5" x14ac:dyDescent="0.25">
      <c r="A179" s="1">
        <f t="shared" si="8"/>
        <v>2.2199999999999966</v>
      </c>
      <c r="B179" s="2">
        <f t="shared" si="9"/>
        <v>59.126592000000073</v>
      </c>
      <c r="D179" s="2">
        <f t="shared" si="10"/>
        <v>59.126592000000073</v>
      </c>
      <c r="E179" s="1">
        <f t="shared" si="11"/>
        <v>2.2199999999999966</v>
      </c>
    </row>
    <row r="180" spans="1:5" x14ac:dyDescent="0.25">
      <c r="A180" s="1">
        <f t="shared" si="8"/>
        <v>2.2299999999999964</v>
      </c>
      <c r="B180" s="2">
        <f t="shared" si="9"/>
        <v>58.920168000000075</v>
      </c>
      <c r="D180" s="2">
        <f t="shared" si="10"/>
        <v>58.920168000000075</v>
      </c>
      <c r="E180" s="1">
        <f t="shared" si="11"/>
        <v>2.2299999999999964</v>
      </c>
    </row>
    <row r="181" spans="1:5" x14ac:dyDescent="0.25">
      <c r="A181" s="1">
        <f t="shared" si="8"/>
        <v>2.2399999999999962</v>
      </c>
      <c r="B181" s="2">
        <f t="shared" si="9"/>
        <v>58.711296000000075</v>
      </c>
      <c r="D181" s="2">
        <f t="shared" si="10"/>
        <v>58.711296000000075</v>
      </c>
      <c r="E181" s="1">
        <f t="shared" si="11"/>
        <v>2.2399999999999962</v>
      </c>
    </row>
    <row r="182" spans="1:5" x14ac:dyDescent="0.25">
      <c r="A182" s="1">
        <f t="shared" si="8"/>
        <v>2.249999999999996</v>
      </c>
      <c r="B182" s="2">
        <f t="shared" si="9"/>
        <v>58.500000000000085</v>
      </c>
      <c r="D182" s="2">
        <f t="shared" si="10"/>
        <v>58.500000000000085</v>
      </c>
      <c r="E182" s="1">
        <f t="shared" si="11"/>
        <v>2.249999999999996</v>
      </c>
    </row>
    <row r="183" spans="1:5" x14ac:dyDescent="0.25">
      <c r="A183" s="1">
        <f t="shared" si="8"/>
        <v>2.2599999999999958</v>
      </c>
      <c r="B183" s="2">
        <f t="shared" si="9"/>
        <v>58.286304000000086</v>
      </c>
      <c r="D183" s="2">
        <f t="shared" si="10"/>
        <v>58.286304000000086</v>
      </c>
      <c r="E183" s="1">
        <f t="shared" si="11"/>
        <v>2.2599999999999958</v>
      </c>
    </row>
    <row r="184" spans="1:5" x14ac:dyDescent="0.25">
      <c r="A184" s="1">
        <f t="shared" si="8"/>
        <v>2.2699999999999956</v>
      </c>
      <c r="B184" s="2">
        <f t="shared" si="9"/>
        <v>58.07023200000009</v>
      </c>
      <c r="D184" s="2">
        <f t="shared" si="10"/>
        <v>58.07023200000009</v>
      </c>
      <c r="E184" s="1">
        <f t="shared" si="11"/>
        <v>2.2699999999999956</v>
      </c>
    </row>
    <row r="185" spans="1:5" x14ac:dyDescent="0.25">
      <c r="A185" s="1">
        <f t="shared" si="8"/>
        <v>2.2799999999999954</v>
      </c>
      <c r="B185" s="2">
        <f t="shared" si="9"/>
        <v>57.851808000000098</v>
      </c>
      <c r="D185" s="2">
        <f t="shared" si="10"/>
        <v>57.851808000000098</v>
      </c>
      <c r="E185" s="1">
        <f t="shared" si="11"/>
        <v>2.2799999999999954</v>
      </c>
    </row>
    <row r="186" spans="1:5" x14ac:dyDescent="0.25">
      <c r="A186" s="1">
        <f t="shared" si="8"/>
        <v>2.2899999999999952</v>
      </c>
      <c r="B186" s="2">
        <f t="shared" si="9"/>
        <v>57.631056000000108</v>
      </c>
      <c r="D186" s="2">
        <f t="shared" si="10"/>
        <v>57.631056000000108</v>
      </c>
      <c r="E186" s="1">
        <f t="shared" si="11"/>
        <v>2.2899999999999952</v>
      </c>
    </row>
    <row r="187" spans="1:5" x14ac:dyDescent="0.25">
      <c r="A187" s="1">
        <f t="shared" si="8"/>
        <v>2.2999999999999949</v>
      </c>
      <c r="B187" s="2">
        <f t="shared" si="9"/>
        <v>57.408000000000115</v>
      </c>
      <c r="D187" s="2">
        <f t="shared" si="10"/>
        <v>57.408000000000115</v>
      </c>
      <c r="E187" s="1">
        <f t="shared" si="11"/>
        <v>2.2999999999999949</v>
      </c>
    </row>
    <row r="188" spans="1:5" x14ac:dyDescent="0.25">
      <c r="A188" s="1">
        <f t="shared" si="8"/>
        <v>2.3099999999999947</v>
      </c>
      <c r="B188" s="2">
        <f t="shared" si="9"/>
        <v>57.182664000000116</v>
      </c>
      <c r="D188" s="2">
        <f t="shared" si="10"/>
        <v>57.182664000000116</v>
      </c>
      <c r="E188" s="1">
        <f t="shared" si="11"/>
        <v>2.3099999999999947</v>
      </c>
    </row>
    <row r="189" spans="1:5" x14ac:dyDescent="0.25">
      <c r="A189" s="1">
        <f t="shared" si="8"/>
        <v>2.3199999999999945</v>
      </c>
      <c r="B189" s="2">
        <f t="shared" si="9"/>
        <v>56.955072000000122</v>
      </c>
      <c r="D189" s="2">
        <f t="shared" si="10"/>
        <v>56.955072000000122</v>
      </c>
      <c r="E189" s="1">
        <f t="shared" si="11"/>
        <v>2.3199999999999945</v>
      </c>
    </row>
    <row r="190" spans="1:5" x14ac:dyDescent="0.25">
      <c r="A190" s="1">
        <f t="shared" si="8"/>
        <v>2.3299999999999943</v>
      </c>
      <c r="B190" s="2">
        <f t="shared" si="9"/>
        <v>56.725248000000128</v>
      </c>
      <c r="D190" s="2">
        <f t="shared" si="10"/>
        <v>56.725248000000128</v>
      </c>
      <c r="E190" s="1">
        <f t="shared" si="11"/>
        <v>2.3299999999999943</v>
      </c>
    </row>
    <row r="191" spans="1:5" x14ac:dyDescent="0.25">
      <c r="A191" s="1">
        <f t="shared" si="8"/>
        <v>2.3399999999999941</v>
      </c>
      <c r="B191" s="2">
        <f t="shared" si="9"/>
        <v>56.493216000000139</v>
      </c>
      <c r="D191" s="2">
        <f t="shared" si="10"/>
        <v>56.493216000000139</v>
      </c>
      <c r="E191" s="1">
        <f t="shared" si="11"/>
        <v>2.3399999999999941</v>
      </c>
    </row>
    <row r="192" spans="1:5" x14ac:dyDescent="0.25">
      <c r="A192" s="1">
        <f t="shared" si="8"/>
        <v>2.3499999999999939</v>
      </c>
      <c r="B192" s="2">
        <f t="shared" si="9"/>
        <v>56.259000000000142</v>
      </c>
      <c r="D192" s="2">
        <f t="shared" si="10"/>
        <v>56.259000000000142</v>
      </c>
      <c r="E192" s="1">
        <f t="shared" si="11"/>
        <v>2.3499999999999939</v>
      </c>
    </row>
    <row r="193" spans="1:5" x14ac:dyDescent="0.25">
      <c r="A193" s="1">
        <f t="shared" si="8"/>
        <v>2.3599999999999937</v>
      </c>
      <c r="B193" s="2">
        <f t="shared" si="9"/>
        <v>56.02262400000015</v>
      </c>
      <c r="D193" s="2">
        <f t="shared" si="10"/>
        <v>56.02262400000015</v>
      </c>
      <c r="E193" s="1">
        <f t="shared" si="11"/>
        <v>2.3599999999999937</v>
      </c>
    </row>
    <row r="194" spans="1:5" x14ac:dyDescent="0.25">
      <c r="A194" s="1">
        <f t="shared" si="8"/>
        <v>2.3699999999999934</v>
      </c>
      <c r="B194" s="2">
        <f t="shared" si="9"/>
        <v>55.784112000000157</v>
      </c>
      <c r="D194" s="2">
        <f t="shared" si="10"/>
        <v>55.784112000000157</v>
      </c>
      <c r="E194" s="1">
        <f t="shared" si="11"/>
        <v>2.3699999999999934</v>
      </c>
    </row>
    <row r="195" spans="1:5" x14ac:dyDescent="0.25">
      <c r="A195" s="1">
        <f t="shared" si="8"/>
        <v>2.3799999999999932</v>
      </c>
      <c r="B195" s="2">
        <f t="shared" si="9"/>
        <v>55.54348800000016</v>
      </c>
      <c r="D195" s="2">
        <f t="shared" si="10"/>
        <v>55.54348800000016</v>
      </c>
      <c r="E195" s="1">
        <f t="shared" si="11"/>
        <v>2.3799999999999932</v>
      </c>
    </row>
    <row r="196" spans="1:5" x14ac:dyDescent="0.25">
      <c r="A196" s="1">
        <f t="shared" si="8"/>
        <v>2.389999999999993</v>
      </c>
      <c r="B196" s="2">
        <f t="shared" si="9"/>
        <v>55.30077600000017</v>
      </c>
      <c r="D196" s="2">
        <f t="shared" si="10"/>
        <v>55.30077600000017</v>
      </c>
      <c r="E196" s="1">
        <f t="shared" si="11"/>
        <v>2.389999999999993</v>
      </c>
    </row>
    <row r="197" spans="1:5" x14ac:dyDescent="0.25">
      <c r="A197" s="1">
        <f t="shared" si="8"/>
        <v>2.3999999999999928</v>
      </c>
      <c r="B197" s="2">
        <f t="shared" si="9"/>
        <v>55.056000000000182</v>
      </c>
      <c r="D197" s="2">
        <f t="shared" si="10"/>
        <v>55.056000000000182</v>
      </c>
      <c r="E197" s="1">
        <f t="shared" si="11"/>
        <v>2.3999999999999928</v>
      </c>
    </row>
    <row r="198" spans="1:5" x14ac:dyDescent="0.25">
      <c r="A198" s="1">
        <f t="shared" si="8"/>
        <v>2.4099999999999926</v>
      </c>
      <c r="B198" s="2">
        <f t="shared" si="9"/>
        <v>54.80918400000018</v>
      </c>
      <c r="D198" s="2">
        <f t="shared" si="10"/>
        <v>54.80918400000018</v>
      </c>
      <c r="E198" s="1">
        <f t="shared" si="11"/>
        <v>2.4099999999999926</v>
      </c>
    </row>
    <row r="199" spans="1:5" x14ac:dyDescent="0.25">
      <c r="A199" s="1">
        <f t="shared" si="8"/>
        <v>2.4199999999999924</v>
      </c>
      <c r="B199" s="2">
        <f t="shared" si="9"/>
        <v>54.560352000000194</v>
      </c>
      <c r="D199" s="2">
        <f t="shared" si="10"/>
        <v>54.560352000000194</v>
      </c>
      <c r="E199" s="1">
        <f t="shared" si="11"/>
        <v>2.4199999999999924</v>
      </c>
    </row>
    <row r="200" spans="1:5" x14ac:dyDescent="0.25">
      <c r="A200" s="1">
        <f t="shared" ref="A200:A263" si="12">A199+$B$5</f>
        <v>2.4299999999999922</v>
      </c>
      <c r="B200" s="2">
        <f t="shared" ref="B200:B263" si="13">($B$1-2*A200)*($B$2-2*A200)*A200</f>
        <v>54.309528000000192</v>
      </c>
      <c r="D200" s="2">
        <f t="shared" ref="D200:D263" si="14">B200</f>
        <v>54.309528000000192</v>
      </c>
      <c r="E200" s="1">
        <f t="shared" ref="E200:E263" si="15">A200</f>
        <v>2.4299999999999922</v>
      </c>
    </row>
    <row r="201" spans="1:5" x14ac:dyDescent="0.25">
      <c r="A201" s="1">
        <f t="shared" si="12"/>
        <v>2.439999999999992</v>
      </c>
      <c r="B201" s="2">
        <f t="shared" si="13"/>
        <v>54.0567360000002</v>
      </c>
      <c r="D201" s="2">
        <f t="shared" si="14"/>
        <v>54.0567360000002</v>
      </c>
      <c r="E201" s="1">
        <f t="shared" si="15"/>
        <v>2.439999999999992</v>
      </c>
    </row>
    <row r="202" spans="1:5" x14ac:dyDescent="0.25">
      <c r="A202" s="1">
        <f t="shared" si="12"/>
        <v>2.4499999999999917</v>
      </c>
      <c r="B202" s="2">
        <f t="shared" si="13"/>
        <v>53.802000000000213</v>
      </c>
      <c r="D202" s="2">
        <f t="shared" si="14"/>
        <v>53.802000000000213</v>
      </c>
      <c r="E202" s="1">
        <f t="shared" si="15"/>
        <v>2.4499999999999917</v>
      </c>
    </row>
    <row r="203" spans="1:5" x14ac:dyDescent="0.25">
      <c r="A203" s="1">
        <f t="shared" si="12"/>
        <v>2.4599999999999915</v>
      </c>
      <c r="B203" s="2">
        <f t="shared" si="13"/>
        <v>53.54534400000022</v>
      </c>
      <c r="D203" s="2">
        <f t="shared" si="14"/>
        <v>53.54534400000022</v>
      </c>
      <c r="E203" s="1">
        <f t="shared" si="15"/>
        <v>2.4599999999999915</v>
      </c>
    </row>
    <row r="204" spans="1:5" x14ac:dyDescent="0.25">
      <c r="A204" s="1">
        <f t="shared" si="12"/>
        <v>2.4699999999999913</v>
      </c>
      <c r="B204" s="2">
        <f t="shared" si="13"/>
        <v>53.286792000000226</v>
      </c>
      <c r="D204" s="2">
        <f t="shared" si="14"/>
        <v>53.286792000000226</v>
      </c>
      <c r="E204" s="1">
        <f t="shared" si="15"/>
        <v>2.4699999999999913</v>
      </c>
    </row>
    <row r="205" spans="1:5" x14ac:dyDescent="0.25">
      <c r="A205" s="1">
        <f t="shared" si="12"/>
        <v>2.4799999999999911</v>
      </c>
      <c r="B205" s="2">
        <f t="shared" si="13"/>
        <v>53.026368000000232</v>
      </c>
      <c r="D205" s="2">
        <f t="shared" si="14"/>
        <v>53.026368000000232</v>
      </c>
      <c r="E205" s="1">
        <f t="shared" si="15"/>
        <v>2.4799999999999911</v>
      </c>
    </row>
    <row r="206" spans="1:5" x14ac:dyDescent="0.25">
      <c r="A206" s="1">
        <f t="shared" si="12"/>
        <v>2.4899999999999909</v>
      </c>
      <c r="B206" s="2">
        <f t="shared" si="13"/>
        <v>52.764096000000244</v>
      </c>
      <c r="D206" s="2">
        <f t="shared" si="14"/>
        <v>52.764096000000244</v>
      </c>
      <c r="E206" s="1">
        <f t="shared" si="15"/>
        <v>2.4899999999999909</v>
      </c>
    </row>
    <row r="207" spans="1:5" x14ac:dyDescent="0.25">
      <c r="A207" s="1">
        <f t="shared" si="12"/>
        <v>2.4999999999999907</v>
      </c>
      <c r="B207" s="2">
        <f t="shared" si="13"/>
        <v>52.500000000000249</v>
      </c>
      <c r="D207" s="2">
        <f t="shared" si="14"/>
        <v>52.500000000000249</v>
      </c>
      <c r="E207" s="1">
        <f t="shared" si="15"/>
        <v>2.4999999999999907</v>
      </c>
    </row>
    <row r="208" spans="1:5" x14ac:dyDescent="0.25">
      <c r="A208" s="1">
        <f t="shared" si="12"/>
        <v>2.5099999999999905</v>
      </c>
      <c r="B208" s="2">
        <f t="shared" si="13"/>
        <v>52.234104000000251</v>
      </c>
      <c r="D208" s="2">
        <f t="shared" si="14"/>
        <v>52.234104000000251</v>
      </c>
      <c r="E208" s="1">
        <f t="shared" si="15"/>
        <v>2.5099999999999905</v>
      </c>
    </row>
    <row r="209" spans="1:5" x14ac:dyDescent="0.25">
      <c r="A209" s="1">
        <f t="shared" si="12"/>
        <v>2.5199999999999902</v>
      </c>
      <c r="B209" s="2">
        <f t="shared" si="13"/>
        <v>51.96643200000026</v>
      </c>
      <c r="D209" s="2">
        <f t="shared" si="14"/>
        <v>51.96643200000026</v>
      </c>
      <c r="E209" s="1">
        <f t="shared" si="15"/>
        <v>2.5199999999999902</v>
      </c>
    </row>
    <row r="210" spans="1:5" x14ac:dyDescent="0.25">
      <c r="A210" s="1">
        <f t="shared" si="12"/>
        <v>2.52999999999999</v>
      </c>
      <c r="B210" s="2">
        <f t="shared" si="13"/>
        <v>51.697008000000267</v>
      </c>
      <c r="D210" s="2">
        <f t="shared" si="14"/>
        <v>51.697008000000267</v>
      </c>
      <c r="E210" s="1">
        <f t="shared" si="15"/>
        <v>2.52999999999999</v>
      </c>
    </row>
    <row r="211" spans="1:5" x14ac:dyDescent="0.25">
      <c r="A211" s="1">
        <f t="shared" si="12"/>
        <v>2.5399999999999898</v>
      </c>
      <c r="B211" s="2">
        <f t="shared" si="13"/>
        <v>51.425856000000273</v>
      </c>
      <c r="D211" s="2">
        <f t="shared" si="14"/>
        <v>51.425856000000273</v>
      </c>
      <c r="E211" s="1">
        <f t="shared" si="15"/>
        <v>2.5399999999999898</v>
      </c>
    </row>
    <row r="212" spans="1:5" x14ac:dyDescent="0.25">
      <c r="A212" s="1">
        <f t="shared" si="12"/>
        <v>2.5499999999999896</v>
      </c>
      <c r="B212" s="2">
        <f t="shared" si="13"/>
        <v>51.15300000000029</v>
      </c>
      <c r="D212" s="2">
        <f t="shared" si="14"/>
        <v>51.15300000000029</v>
      </c>
      <c r="E212" s="1">
        <f t="shared" si="15"/>
        <v>2.5499999999999896</v>
      </c>
    </row>
    <row r="213" spans="1:5" x14ac:dyDescent="0.25">
      <c r="A213" s="1">
        <f t="shared" si="12"/>
        <v>2.5599999999999894</v>
      </c>
      <c r="B213" s="2">
        <f t="shared" si="13"/>
        <v>50.878464000000292</v>
      </c>
      <c r="D213" s="2">
        <f t="shared" si="14"/>
        <v>50.878464000000292</v>
      </c>
      <c r="E213" s="1">
        <f t="shared" si="15"/>
        <v>2.5599999999999894</v>
      </c>
    </row>
    <row r="214" spans="1:5" x14ac:dyDescent="0.25">
      <c r="A214" s="1">
        <f t="shared" si="12"/>
        <v>2.5699999999999892</v>
      </c>
      <c r="B214" s="2">
        <f t="shared" si="13"/>
        <v>50.602272000000305</v>
      </c>
      <c r="D214" s="2">
        <f t="shared" si="14"/>
        <v>50.602272000000305</v>
      </c>
      <c r="E214" s="1">
        <f t="shared" si="15"/>
        <v>2.5699999999999892</v>
      </c>
    </row>
    <row r="215" spans="1:5" x14ac:dyDescent="0.25">
      <c r="A215" s="1">
        <f t="shared" si="12"/>
        <v>2.579999999999989</v>
      </c>
      <c r="B215" s="2">
        <f t="shared" si="13"/>
        <v>50.324448000000309</v>
      </c>
      <c r="D215" s="2">
        <f t="shared" si="14"/>
        <v>50.324448000000309</v>
      </c>
      <c r="E215" s="1">
        <f t="shared" si="15"/>
        <v>2.579999999999989</v>
      </c>
    </row>
    <row r="216" spans="1:5" x14ac:dyDescent="0.25">
      <c r="A216" s="1">
        <f t="shared" si="12"/>
        <v>2.5899999999999888</v>
      </c>
      <c r="B216" s="2">
        <f t="shared" si="13"/>
        <v>50.045016000000309</v>
      </c>
      <c r="D216" s="2">
        <f t="shared" si="14"/>
        <v>50.045016000000309</v>
      </c>
      <c r="E216" s="1">
        <f t="shared" si="15"/>
        <v>2.5899999999999888</v>
      </c>
    </row>
    <row r="217" spans="1:5" x14ac:dyDescent="0.25">
      <c r="A217" s="1">
        <f t="shared" si="12"/>
        <v>2.5999999999999885</v>
      </c>
      <c r="B217" s="2">
        <f t="shared" si="13"/>
        <v>49.76400000000033</v>
      </c>
      <c r="D217" s="2">
        <f t="shared" si="14"/>
        <v>49.76400000000033</v>
      </c>
      <c r="E217" s="1">
        <f t="shared" si="15"/>
        <v>2.5999999999999885</v>
      </c>
    </row>
    <row r="218" spans="1:5" x14ac:dyDescent="0.25">
      <c r="A218" s="1">
        <f t="shared" si="12"/>
        <v>2.6099999999999883</v>
      </c>
      <c r="B218" s="2">
        <f t="shared" si="13"/>
        <v>49.481424000000331</v>
      </c>
      <c r="D218" s="2">
        <f t="shared" si="14"/>
        <v>49.481424000000331</v>
      </c>
      <c r="E218" s="1">
        <f t="shared" si="15"/>
        <v>2.6099999999999883</v>
      </c>
    </row>
    <row r="219" spans="1:5" x14ac:dyDescent="0.25">
      <c r="A219" s="1">
        <f t="shared" si="12"/>
        <v>2.6199999999999881</v>
      </c>
      <c r="B219" s="2">
        <f t="shared" si="13"/>
        <v>49.197312000000338</v>
      </c>
      <c r="D219" s="2">
        <f t="shared" si="14"/>
        <v>49.197312000000338</v>
      </c>
      <c r="E219" s="1">
        <f t="shared" si="15"/>
        <v>2.6199999999999881</v>
      </c>
    </row>
    <row r="220" spans="1:5" x14ac:dyDescent="0.25">
      <c r="A220" s="1">
        <f t="shared" si="12"/>
        <v>2.6299999999999879</v>
      </c>
      <c r="B220" s="2">
        <f t="shared" si="13"/>
        <v>48.911688000000346</v>
      </c>
      <c r="D220" s="2">
        <f t="shared" si="14"/>
        <v>48.911688000000346</v>
      </c>
      <c r="E220" s="1">
        <f t="shared" si="15"/>
        <v>2.6299999999999879</v>
      </c>
    </row>
    <row r="221" spans="1:5" x14ac:dyDescent="0.25">
      <c r="A221" s="1">
        <f t="shared" si="12"/>
        <v>2.6399999999999877</v>
      </c>
      <c r="B221" s="2">
        <f t="shared" si="13"/>
        <v>48.624576000000353</v>
      </c>
      <c r="D221" s="2">
        <f t="shared" si="14"/>
        <v>48.624576000000353</v>
      </c>
      <c r="E221" s="1">
        <f t="shared" si="15"/>
        <v>2.6399999999999877</v>
      </c>
    </row>
    <row r="222" spans="1:5" x14ac:dyDescent="0.25">
      <c r="A222" s="1">
        <f t="shared" si="12"/>
        <v>2.6499999999999875</v>
      </c>
      <c r="B222" s="2">
        <f t="shared" si="13"/>
        <v>48.336000000000361</v>
      </c>
      <c r="D222" s="2">
        <f t="shared" si="14"/>
        <v>48.336000000000361</v>
      </c>
      <c r="E222" s="1">
        <f t="shared" si="15"/>
        <v>2.6499999999999875</v>
      </c>
    </row>
    <row r="223" spans="1:5" x14ac:dyDescent="0.25">
      <c r="A223" s="1">
        <f t="shared" si="12"/>
        <v>2.6599999999999873</v>
      </c>
      <c r="B223" s="2">
        <f t="shared" si="13"/>
        <v>48.045984000000367</v>
      </c>
      <c r="D223" s="2">
        <f t="shared" si="14"/>
        <v>48.045984000000367</v>
      </c>
      <c r="E223" s="1">
        <f t="shared" si="15"/>
        <v>2.6599999999999873</v>
      </c>
    </row>
    <row r="224" spans="1:5" x14ac:dyDescent="0.25">
      <c r="A224" s="1">
        <f t="shared" si="12"/>
        <v>2.6699999999999871</v>
      </c>
      <c r="B224" s="2">
        <f t="shared" si="13"/>
        <v>47.754552000000373</v>
      </c>
      <c r="D224" s="2">
        <f t="shared" si="14"/>
        <v>47.754552000000373</v>
      </c>
      <c r="E224" s="1">
        <f t="shared" si="15"/>
        <v>2.6699999999999871</v>
      </c>
    </row>
    <row r="225" spans="1:5" x14ac:dyDescent="0.25">
      <c r="A225" s="1">
        <f t="shared" si="12"/>
        <v>2.6799999999999868</v>
      </c>
      <c r="B225" s="2">
        <f t="shared" si="13"/>
        <v>47.461728000000392</v>
      </c>
      <c r="D225" s="2">
        <f t="shared" si="14"/>
        <v>47.461728000000392</v>
      </c>
      <c r="E225" s="1">
        <f t="shared" si="15"/>
        <v>2.6799999999999868</v>
      </c>
    </row>
    <row r="226" spans="1:5" x14ac:dyDescent="0.25">
      <c r="A226" s="1">
        <f t="shared" si="12"/>
        <v>2.6899999999999866</v>
      </c>
      <c r="B226" s="2">
        <f t="shared" si="13"/>
        <v>47.167536000000389</v>
      </c>
      <c r="D226" s="2">
        <f t="shared" si="14"/>
        <v>47.167536000000389</v>
      </c>
      <c r="E226" s="1">
        <f t="shared" si="15"/>
        <v>2.6899999999999866</v>
      </c>
    </row>
    <row r="227" spans="1:5" x14ac:dyDescent="0.25">
      <c r="A227" s="1">
        <f t="shared" si="12"/>
        <v>2.6999999999999864</v>
      </c>
      <c r="B227" s="2">
        <f t="shared" si="13"/>
        <v>46.872000000000405</v>
      </c>
      <c r="D227" s="2">
        <f t="shared" si="14"/>
        <v>46.872000000000405</v>
      </c>
      <c r="E227" s="1">
        <f t="shared" si="15"/>
        <v>2.6999999999999864</v>
      </c>
    </row>
    <row r="228" spans="1:5" x14ac:dyDescent="0.25">
      <c r="A228" s="1">
        <f t="shared" si="12"/>
        <v>2.7099999999999862</v>
      </c>
      <c r="B228" s="2">
        <f t="shared" si="13"/>
        <v>46.575144000000414</v>
      </c>
      <c r="D228" s="2">
        <f t="shared" si="14"/>
        <v>46.575144000000414</v>
      </c>
      <c r="E228" s="1">
        <f t="shared" si="15"/>
        <v>2.7099999999999862</v>
      </c>
    </row>
    <row r="229" spans="1:5" x14ac:dyDescent="0.25">
      <c r="A229" s="1">
        <f t="shared" si="12"/>
        <v>2.719999999999986</v>
      </c>
      <c r="B229" s="2">
        <f t="shared" si="13"/>
        <v>46.276992000000419</v>
      </c>
      <c r="D229" s="2">
        <f t="shared" si="14"/>
        <v>46.276992000000419</v>
      </c>
      <c r="E229" s="1">
        <f t="shared" si="15"/>
        <v>2.719999999999986</v>
      </c>
    </row>
    <row r="230" spans="1:5" x14ac:dyDescent="0.25">
      <c r="A230" s="1">
        <f t="shared" si="12"/>
        <v>2.7299999999999858</v>
      </c>
      <c r="B230" s="2">
        <f t="shared" si="13"/>
        <v>45.977568000000431</v>
      </c>
      <c r="D230" s="2">
        <f t="shared" si="14"/>
        <v>45.977568000000431</v>
      </c>
      <c r="E230" s="1">
        <f t="shared" si="15"/>
        <v>2.7299999999999858</v>
      </c>
    </row>
    <row r="231" spans="1:5" x14ac:dyDescent="0.25">
      <c r="A231" s="1">
        <f t="shared" si="12"/>
        <v>2.7399999999999856</v>
      </c>
      <c r="B231" s="2">
        <f t="shared" si="13"/>
        <v>45.676896000000433</v>
      </c>
      <c r="D231" s="2">
        <f t="shared" si="14"/>
        <v>45.676896000000433</v>
      </c>
      <c r="E231" s="1">
        <f t="shared" si="15"/>
        <v>2.7399999999999856</v>
      </c>
    </row>
    <row r="232" spans="1:5" x14ac:dyDescent="0.25">
      <c r="A232" s="1">
        <f t="shared" si="12"/>
        <v>2.7499999999999853</v>
      </c>
      <c r="B232" s="2">
        <f t="shared" si="13"/>
        <v>45.375000000000441</v>
      </c>
      <c r="D232" s="2">
        <f t="shared" si="14"/>
        <v>45.375000000000441</v>
      </c>
      <c r="E232" s="1">
        <f t="shared" si="15"/>
        <v>2.7499999999999853</v>
      </c>
    </row>
    <row r="233" spans="1:5" x14ac:dyDescent="0.25">
      <c r="A233" s="1">
        <f t="shared" si="12"/>
        <v>2.7599999999999851</v>
      </c>
      <c r="B233" s="2">
        <f t="shared" si="13"/>
        <v>45.071904000000458</v>
      </c>
      <c r="D233" s="2">
        <f t="shared" si="14"/>
        <v>45.071904000000458</v>
      </c>
      <c r="E233" s="1">
        <f t="shared" si="15"/>
        <v>2.7599999999999851</v>
      </c>
    </row>
    <row r="234" spans="1:5" x14ac:dyDescent="0.25">
      <c r="A234" s="1">
        <f t="shared" si="12"/>
        <v>2.7699999999999849</v>
      </c>
      <c r="B234" s="2">
        <f t="shared" si="13"/>
        <v>44.767632000000454</v>
      </c>
      <c r="D234" s="2">
        <f t="shared" si="14"/>
        <v>44.767632000000454</v>
      </c>
      <c r="E234" s="1">
        <f t="shared" si="15"/>
        <v>2.7699999999999849</v>
      </c>
    </row>
    <row r="235" spans="1:5" x14ac:dyDescent="0.25">
      <c r="A235" s="1">
        <f t="shared" si="12"/>
        <v>2.7799999999999847</v>
      </c>
      <c r="B235" s="2">
        <f t="shared" si="13"/>
        <v>44.462208000000466</v>
      </c>
      <c r="D235" s="2">
        <f t="shared" si="14"/>
        <v>44.462208000000466</v>
      </c>
      <c r="E235" s="1">
        <f t="shared" si="15"/>
        <v>2.7799999999999847</v>
      </c>
    </row>
    <row r="236" spans="1:5" x14ac:dyDescent="0.25">
      <c r="A236" s="1">
        <f t="shared" si="12"/>
        <v>2.7899999999999845</v>
      </c>
      <c r="B236" s="2">
        <f t="shared" si="13"/>
        <v>44.155656000000477</v>
      </c>
      <c r="D236" s="2">
        <f t="shared" si="14"/>
        <v>44.155656000000477</v>
      </c>
      <c r="E236" s="1">
        <f t="shared" si="15"/>
        <v>2.7899999999999845</v>
      </c>
    </row>
    <row r="237" spans="1:5" x14ac:dyDescent="0.25">
      <c r="A237" s="1">
        <f t="shared" si="12"/>
        <v>2.7999999999999843</v>
      </c>
      <c r="B237" s="2">
        <f t="shared" si="13"/>
        <v>43.848000000000482</v>
      </c>
      <c r="D237" s="2">
        <f t="shared" si="14"/>
        <v>43.848000000000482</v>
      </c>
      <c r="E237" s="1">
        <f t="shared" si="15"/>
        <v>2.7999999999999843</v>
      </c>
    </row>
    <row r="238" spans="1:5" x14ac:dyDescent="0.25">
      <c r="A238" s="1">
        <f t="shared" si="12"/>
        <v>2.8099999999999841</v>
      </c>
      <c r="B238" s="2">
        <f t="shared" si="13"/>
        <v>43.539264000000493</v>
      </c>
      <c r="D238" s="2">
        <f t="shared" si="14"/>
        <v>43.539264000000493</v>
      </c>
      <c r="E238" s="1">
        <f t="shared" si="15"/>
        <v>2.8099999999999841</v>
      </c>
    </row>
    <row r="239" spans="1:5" x14ac:dyDescent="0.25">
      <c r="A239" s="1">
        <f t="shared" si="12"/>
        <v>2.8199999999999839</v>
      </c>
      <c r="B239" s="2">
        <f t="shared" si="13"/>
        <v>43.229472000000499</v>
      </c>
      <c r="D239" s="2">
        <f t="shared" si="14"/>
        <v>43.229472000000499</v>
      </c>
      <c r="E239" s="1">
        <f t="shared" si="15"/>
        <v>2.8199999999999839</v>
      </c>
    </row>
    <row r="240" spans="1:5" x14ac:dyDescent="0.25">
      <c r="A240" s="1">
        <f t="shared" si="12"/>
        <v>2.8299999999999836</v>
      </c>
      <c r="B240" s="2">
        <f t="shared" si="13"/>
        <v>42.918648000000509</v>
      </c>
      <c r="D240" s="2">
        <f t="shared" si="14"/>
        <v>42.918648000000509</v>
      </c>
      <c r="E240" s="1">
        <f t="shared" si="15"/>
        <v>2.8299999999999836</v>
      </c>
    </row>
    <row r="241" spans="1:5" x14ac:dyDescent="0.25">
      <c r="A241" s="1">
        <f t="shared" si="12"/>
        <v>2.8399999999999834</v>
      </c>
      <c r="B241" s="2">
        <f t="shared" si="13"/>
        <v>42.606816000000521</v>
      </c>
      <c r="D241" s="2">
        <f t="shared" si="14"/>
        <v>42.606816000000521</v>
      </c>
      <c r="E241" s="1">
        <f t="shared" si="15"/>
        <v>2.8399999999999834</v>
      </c>
    </row>
    <row r="242" spans="1:5" x14ac:dyDescent="0.25">
      <c r="A242" s="1">
        <f t="shared" si="12"/>
        <v>2.8499999999999832</v>
      </c>
      <c r="B242" s="2">
        <f t="shared" si="13"/>
        <v>42.294000000000523</v>
      </c>
      <c r="D242" s="2">
        <f t="shared" si="14"/>
        <v>42.294000000000523</v>
      </c>
      <c r="E242" s="1">
        <f t="shared" si="15"/>
        <v>2.8499999999999832</v>
      </c>
    </row>
    <row r="243" spans="1:5" x14ac:dyDescent="0.25">
      <c r="A243" s="1">
        <f t="shared" si="12"/>
        <v>2.859999999999983</v>
      </c>
      <c r="B243" s="2">
        <f t="shared" si="13"/>
        <v>41.980224000000533</v>
      </c>
      <c r="D243" s="2">
        <f t="shared" si="14"/>
        <v>41.980224000000533</v>
      </c>
      <c r="E243" s="1">
        <f t="shared" si="15"/>
        <v>2.859999999999983</v>
      </c>
    </row>
    <row r="244" spans="1:5" x14ac:dyDescent="0.25">
      <c r="A244" s="1">
        <f t="shared" si="12"/>
        <v>2.8699999999999828</v>
      </c>
      <c r="B244" s="2">
        <f t="shared" si="13"/>
        <v>41.665512000000547</v>
      </c>
      <c r="D244" s="2">
        <f t="shared" si="14"/>
        <v>41.665512000000547</v>
      </c>
      <c r="E244" s="1">
        <f t="shared" si="15"/>
        <v>2.8699999999999828</v>
      </c>
    </row>
    <row r="245" spans="1:5" x14ac:dyDescent="0.25">
      <c r="A245" s="1">
        <f t="shared" si="12"/>
        <v>2.8799999999999826</v>
      </c>
      <c r="B245" s="2">
        <f t="shared" si="13"/>
        <v>41.349888000000554</v>
      </c>
      <c r="D245" s="2">
        <f t="shared" si="14"/>
        <v>41.349888000000554</v>
      </c>
      <c r="E245" s="1">
        <f t="shared" si="15"/>
        <v>2.8799999999999826</v>
      </c>
    </row>
    <row r="246" spans="1:5" x14ac:dyDescent="0.25">
      <c r="A246" s="1">
        <f t="shared" si="12"/>
        <v>2.8899999999999824</v>
      </c>
      <c r="B246" s="2">
        <f t="shared" si="13"/>
        <v>41.033376000000558</v>
      </c>
      <c r="D246" s="2">
        <f t="shared" si="14"/>
        <v>41.033376000000558</v>
      </c>
      <c r="E246" s="1">
        <f t="shared" si="15"/>
        <v>2.8899999999999824</v>
      </c>
    </row>
    <row r="247" spans="1:5" x14ac:dyDescent="0.25">
      <c r="A247" s="1">
        <f t="shared" si="12"/>
        <v>2.8999999999999821</v>
      </c>
      <c r="B247" s="2">
        <f t="shared" si="13"/>
        <v>40.716000000000562</v>
      </c>
      <c r="D247" s="2">
        <f t="shared" si="14"/>
        <v>40.716000000000562</v>
      </c>
      <c r="E247" s="1">
        <f t="shared" si="15"/>
        <v>2.8999999999999821</v>
      </c>
    </row>
    <row r="248" spans="1:5" x14ac:dyDescent="0.25">
      <c r="A248" s="1">
        <f t="shared" si="12"/>
        <v>2.9099999999999819</v>
      </c>
      <c r="B248" s="2">
        <f t="shared" si="13"/>
        <v>40.397784000000577</v>
      </c>
      <c r="D248" s="2">
        <f t="shared" si="14"/>
        <v>40.397784000000577</v>
      </c>
      <c r="E248" s="1">
        <f t="shared" si="15"/>
        <v>2.9099999999999819</v>
      </c>
    </row>
    <row r="249" spans="1:5" x14ac:dyDescent="0.25">
      <c r="A249" s="1">
        <f t="shared" si="12"/>
        <v>2.9199999999999817</v>
      </c>
      <c r="B249" s="2">
        <f t="shared" si="13"/>
        <v>40.078752000000584</v>
      </c>
      <c r="D249" s="2">
        <f t="shared" si="14"/>
        <v>40.078752000000584</v>
      </c>
      <c r="E249" s="1">
        <f t="shared" si="15"/>
        <v>2.9199999999999817</v>
      </c>
    </row>
    <row r="250" spans="1:5" x14ac:dyDescent="0.25">
      <c r="A250" s="1">
        <f t="shared" si="12"/>
        <v>2.9299999999999815</v>
      </c>
      <c r="B250" s="2">
        <f t="shared" si="13"/>
        <v>39.758928000000587</v>
      </c>
      <c r="D250" s="2">
        <f t="shared" si="14"/>
        <v>39.758928000000587</v>
      </c>
      <c r="E250" s="1">
        <f t="shared" si="15"/>
        <v>2.9299999999999815</v>
      </c>
    </row>
    <row r="251" spans="1:5" x14ac:dyDescent="0.25">
      <c r="A251" s="1">
        <f t="shared" si="12"/>
        <v>2.9399999999999813</v>
      </c>
      <c r="B251" s="2">
        <f t="shared" si="13"/>
        <v>39.438336000000604</v>
      </c>
      <c r="D251" s="2">
        <f t="shared" si="14"/>
        <v>39.438336000000604</v>
      </c>
      <c r="E251" s="1">
        <f t="shared" si="15"/>
        <v>2.9399999999999813</v>
      </c>
    </row>
    <row r="252" spans="1:5" x14ac:dyDescent="0.25">
      <c r="A252" s="1">
        <f t="shared" si="12"/>
        <v>2.9499999999999811</v>
      </c>
      <c r="B252" s="2">
        <f t="shared" si="13"/>
        <v>39.117000000000608</v>
      </c>
      <c r="D252" s="2">
        <f t="shared" si="14"/>
        <v>39.117000000000608</v>
      </c>
      <c r="E252" s="1">
        <f t="shared" si="15"/>
        <v>2.9499999999999811</v>
      </c>
    </row>
    <row r="253" spans="1:5" x14ac:dyDescent="0.25">
      <c r="A253" s="1">
        <f t="shared" si="12"/>
        <v>2.9599999999999809</v>
      </c>
      <c r="B253" s="2">
        <f t="shared" si="13"/>
        <v>38.794944000000619</v>
      </c>
      <c r="D253" s="2">
        <f t="shared" si="14"/>
        <v>38.794944000000619</v>
      </c>
      <c r="E253" s="1">
        <f t="shared" si="15"/>
        <v>2.9599999999999809</v>
      </c>
    </row>
    <row r="254" spans="1:5" x14ac:dyDescent="0.25">
      <c r="A254" s="1">
        <f t="shared" si="12"/>
        <v>2.9699999999999807</v>
      </c>
      <c r="B254" s="2">
        <f t="shared" si="13"/>
        <v>38.472192000000625</v>
      </c>
      <c r="D254" s="2">
        <f t="shared" si="14"/>
        <v>38.472192000000625</v>
      </c>
      <c r="E254" s="1">
        <f t="shared" si="15"/>
        <v>2.9699999999999807</v>
      </c>
    </row>
    <row r="255" spans="1:5" x14ac:dyDescent="0.25">
      <c r="A255" s="1">
        <f t="shared" si="12"/>
        <v>2.9799999999999804</v>
      </c>
      <c r="B255" s="2">
        <f t="shared" si="13"/>
        <v>38.148768000000636</v>
      </c>
      <c r="D255" s="2">
        <f t="shared" si="14"/>
        <v>38.148768000000636</v>
      </c>
      <c r="E255" s="1">
        <f t="shared" si="15"/>
        <v>2.9799999999999804</v>
      </c>
    </row>
    <row r="256" spans="1:5" x14ac:dyDescent="0.25">
      <c r="A256" s="1">
        <f t="shared" si="12"/>
        <v>2.9899999999999802</v>
      </c>
      <c r="B256" s="2">
        <f t="shared" si="13"/>
        <v>37.824696000000642</v>
      </c>
      <c r="D256" s="2">
        <f t="shared" si="14"/>
        <v>37.824696000000642</v>
      </c>
      <c r="E256" s="1">
        <f t="shared" si="15"/>
        <v>2.9899999999999802</v>
      </c>
    </row>
    <row r="257" spans="1:5" x14ac:dyDescent="0.25">
      <c r="A257" s="1">
        <f t="shared" si="12"/>
        <v>2.99999999999998</v>
      </c>
      <c r="B257" s="2">
        <f t="shared" si="13"/>
        <v>37.500000000000654</v>
      </c>
      <c r="D257" s="2">
        <f t="shared" si="14"/>
        <v>37.500000000000654</v>
      </c>
      <c r="E257" s="1">
        <f t="shared" si="15"/>
        <v>2.99999999999998</v>
      </c>
    </row>
    <row r="258" spans="1:5" x14ac:dyDescent="0.25">
      <c r="A258" s="1">
        <f t="shared" si="12"/>
        <v>3.0099999999999798</v>
      </c>
      <c r="B258" s="2">
        <f t="shared" si="13"/>
        <v>37.174704000000652</v>
      </c>
      <c r="D258" s="2">
        <f t="shared" si="14"/>
        <v>37.174704000000652</v>
      </c>
      <c r="E258" s="1">
        <f t="shared" si="15"/>
        <v>3.0099999999999798</v>
      </c>
    </row>
    <row r="259" spans="1:5" x14ac:dyDescent="0.25">
      <c r="A259" s="1">
        <f t="shared" si="12"/>
        <v>3.0199999999999796</v>
      </c>
      <c r="B259" s="2">
        <f t="shared" si="13"/>
        <v>36.848832000000662</v>
      </c>
      <c r="D259" s="2">
        <f t="shared" si="14"/>
        <v>36.848832000000662</v>
      </c>
      <c r="E259" s="1">
        <f t="shared" si="15"/>
        <v>3.0199999999999796</v>
      </c>
    </row>
    <row r="260" spans="1:5" x14ac:dyDescent="0.25">
      <c r="A260" s="1">
        <f t="shared" si="12"/>
        <v>3.0299999999999794</v>
      </c>
      <c r="B260" s="2">
        <f t="shared" si="13"/>
        <v>36.522408000000674</v>
      </c>
      <c r="D260" s="2">
        <f t="shared" si="14"/>
        <v>36.522408000000674</v>
      </c>
      <c r="E260" s="1">
        <f t="shared" si="15"/>
        <v>3.0299999999999794</v>
      </c>
    </row>
    <row r="261" spans="1:5" x14ac:dyDescent="0.25">
      <c r="A261" s="1">
        <f t="shared" si="12"/>
        <v>3.0399999999999792</v>
      </c>
      <c r="B261" s="2">
        <f t="shared" si="13"/>
        <v>36.195456000000682</v>
      </c>
      <c r="D261" s="2">
        <f t="shared" si="14"/>
        <v>36.195456000000682</v>
      </c>
      <c r="E261" s="1">
        <f t="shared" si="15"/>
        <v>3.0399999999999792</v>
      </c>
    </row>
    <row r="262" spans="1:5" x14ac:dyDescent="0.25">
      <c r="A262" s="1">
        <f t="shared" si="12"/>
        <v>3.049999999999979</v>
      </c>
      <c r="B262" s="2">
        <f t="shared" si="13"/>
        <v>35.868000000000691</v>
      </c>
      <c r="D262" s="2">
        <f t="shared" si="14"/>
        <v>35.868000000000691</v>
      </c>
      <c r="E262" s="1">
        <f t="shared" si="15"/>
        <v>3.049999999999979</v>
      </c>
    </row>
    <row r="263" spans="1:5" x14ac:dyDescent="0.25">
      <c r="A263" s="1">
        <f t="shared" si="12"/>
        <v>3.0599999999999787</v>
      </c>
      <c r="B263" s="2">
        <f t="shared" si="13"/>
        <v>35.540064000000697</v>
      </c>
      <c r="D263" s="2">
        <f t="shared" si="14"/>
        <v>35.540064000000697</v>
      </c>
      <c r="E263" s="1">
        <f t="shared" si="15"/>
        <v>3.0599999999999787</v>
      </c>
    </row>
    <row r="264" spans="1:5" x14ac:dyDescent="0.25">
      <c r="A264" s="1">
        <f t="shared" ref="A264:A271" si="16">A263+$B$5</f>
        <v>3.0699999999999785</v>
      </c>
      <c r="B264" s="2">
        <f t="shared" ref="B264:B271" si="17">($B$1-2*A264)*($B$2-2*A264)*A264</f>
        <v>35.211672000000711</v>
      </c>
      <c r="D264" s="2">
        <f t="shared" ref="D264:D271" si="18">B264</f>
        <v>35.211672000000711</v>
      </c>
      <c r="E264" s="1">
        <f t="shared" ref="E264:E271" si="19">A264</f>
        <v>3.0699999999999785</v>
      </c>
    </row>
    <row r="265" spans="1:5" x14ac:dyDescent="0.25">
      <c r="A265" s="1">
        <f t="shared" si="16"/>
        <v>3.0799999999999783</v>
      </c>
      <c r="B265" s="2">
        <f t="shared" si="17"/>
        <v>34.882848000000713</v>
      </c>
      <c r="D265" s="2">
        <f t="shared" si="18"/>
        <v>34.882848000000713</v>
      </c>
      <c r="E265" s="1">
        <f t="shared" si="19"/>
        <v>3.0799999999999783</v>
      </c>
    </row>
    <row r="266" spans="1:5" x14ac:dyDescent="0.25">
      <c r="A266" s="1">
        <f t="shared" si="16"/>
        <v>3.0899999999999781</v>
      </c>
      <c r="B266" s="2">
        <f t="shared" si="17"/>
        <v>34.553616000000723</v>
      </c>
      <c r="D266" s="2">
        <f t="shared" si="18"/>
        <v>34.553616000000723</v>
      </c>
      <c r="E266" s="1">
        <f t="shared" si="19"/>
        <v>3.0899999999999781</v>
      </c>
    </row>
    <row r="267" spans="1:5" x14ac:dyDescent="0.25">
      <c r="A267" s="1">
        <f t="shared" si="16"/>
        <v>3.0999999999999779</v>
      </c>
      <c r="B267" s="2">
        <f t="shared" si="17"/>
        <v>34.224000000000729</v>
      </c>
      <c r="D267" s="2">
        <f t="shared" si="18"/>
        <v>34.224000000000729</v>
      </c>
      <c r="E267" s="1">
        <f t="shared" si="19"/>
        <v>3.0999999999999779</v>
      </c>
    </row>
    <row r="268" spans="1:5" x14ac:dyDescent="0.25">
      <c r="A268" s="1">
        <f t="shared" si="16"/>
        <v>3.1099999999999777</v>
      </c>
      <c r="B268" s="2">
        <f t="shared" si="17"/>
        <v>33.894024000000734</v>
      </c>
      <c r="D268" s="2">
        <f t="shared" si="18"/>
        <v>33.894024000000734</v>
      </c>
      <c r="E268" s="1">
        <f t="shared" si="19"/>
        <v>3.1099999999999777</v>
      </c>
    </row>
    <row r="269" spans="1:5" x14ac:dyDescent="0.25">
      <c r="A269" s="1">
        <f t="shared" si="16"/>
        <v>3.1199999999999775</v>
      </c>
      <c r="B269" s="2">
        <f t="shared" si="17"/>
        <v>33.563712000000741</v>
      </c>
      <c r="D269" s="2">
        <f t="shared" si="18"/>
        <v>33.563712000000741</v>
      </c>
      <c r="E269" s="1">
        <f t="shared" si="19"/>
        <v>3.1199999999999775</v>
      </c>
    </row>
    <row r="270" spans="1:5" x14ac:dyDescent="0.25">
      <c r="A270" s="1">
        <f t="shared" si="16"/>
        <v>3.1299999999999772</v>
      </c>
      <c r="B270" s="2">
        <f t="shared" si="17"/>
        <v>33.233088000000755</v>
      </c>
      <c r="D270" s="2">
        <f t="shared" si="18"/>
        <v>33.233088000000755</v>
      </c>
      <c r="E270" s="1">
        <f t="shared" si="19"/>
        <v>3.1299999999999772</v>
      </c>
    </row>
    <row r="271" spans="1:5" x14ac:dyDescent="0.25">
      <c r="A271" s="1">
        <f t="shared" si="16"/>
        <v>3.139999999999977</v>
      </c>
      <c r="B271" s="2">
        <f t="shared" si="17"/>
        <v>32.902176000000757</v>
      </c>
      <c r="D271" s="2">
        <f t="shared" si="18"/>
        <v>32.902176000000757</v>
      </c>
      <c r="E271" s="1">
        <f t="shared" si="19"/>
        <v>3.139999999999977</v>
      </c>
    </row>
  </sheetData>
  <mergeCells count="1">
    <mergeCell ref="D5:E5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14</xdr:col>
                <xdr:colOff>104775</xdr:colOff>
                <xdr:row>5</xdr:row>
                <xdr:rowOff>133350</xdr:rowOff>
              </from>
              <to>
                <xdr:col>16</xdr:col>
                <xdr:colOff>447675</xdr:colOff>
                <xdr:row>6</xdr:row>
                <xdr:rowOff>171450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14</xdr:col>
                <xdr:colOff>95250</xdr:colOff>
                <xdr:row>7</xdr:row>
                <xdr:rowOff>57150</xdr:rowOff>
              </from>
              <to>
                <xdr:col>16</xdr:col>
                <xdr:colOff>409575</xdr:colOff>
                <xdr:row>8</xdr:row>
                <xdr:rowOff>95250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8">
          <objectPr defaultSize="0" autoPict="0" r:id="rId9">
            <anchor moveWithCells="1" sizeWithCells="1">
              <from>
                <xdr:col>14</xdr:col>
                <xdr:colOff>85725</xdr:colOff>
                <xdr:row>8</xdr:row>
                <xdr:rowOff>171450</xdr:rowOff>
              </from>
              <to>
                <xdr:col>16</xdr:col>
                <xdr:colOff>104775</xdr:colOff>
                <xdr:row>11</xdr:row>
                <xdr:rowOff>38100</xdr:rowOff>
              </to>
            </anchor>
          </objectPr>
        </oleObject>
      </mc:Choice>
      <mc:Fallback>
        <oleObject progId="Equation.3" shapeId="6147" r:id="rId8"/>
      </mc:Fallback>
    </mc:AlternateContent>
    <mc:AlternateContent xmlns:mc="http://schemas.openxmlformats.org/markup-compatibility/2006">
      <mc:Choice Requires="x14">
        <oleObject progId="Equation.3" shapeId="6148" r:id="rId10">
          <objectPr defaultSize="0" autoPict="0" r:id="rId11">
            <anchor moveWithCells="1" sizeWithCells="1">
              <from>
                <xdr:col>3</xdr:col>
                <xdr:colOff>28575</xdr:colOff>
                <xdr:row>0</xdr:row>
                <xdr:rowOff>114300</xdr:rowOff>
              </from>
              <to>
                <xdr:col>6</xdr:col>
                <xdr:colOff>47625</xdr:colOff>
                <xdr:row>1</xdr:row>
                <xdr:rowOff>133350</xdr:rowOff>
              </to>
            </anchor>
          </objectPr>
        </oleObject>
      </mc:Choice>
      <mc:Fallback>
        <oleObject progId="Equation.3" shapeId="6148" r:id="rId10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L17" sqref="L17"/>
    </sheetView>
  </sheetViews>
  <sheetFormatPr defaultRowHeight="15" x14ac:dyDescent="0.25"/>
  <cols>
    <col min="1" max="1" width="12.85546875" bestFit="1" customWidth="1"/>
    <col min="2" max="2" width="9" bestFit="1" customWidth="1"/>
    <col min="4" max="4" width="21.42578125" customWidth="1"/>
  </cols>
  <sheetData>
    <row r="1" spans="1:4" x14ac:dyDescent="0.25">
      <c r="A1" s="21" t="s">
        <v>24</v>
      </c>
      <c r="B1" s="22"/>
      <c r="C1" s="22"/>
      <c r="D1" s="22"/>
    </row>
    <row r="2" spans="1:4" ht="15.75" x14ac:dyDescent="0.3">
      <c r="A2" s="16" t="s">
        <v>40</v>
      </c>
      <c r="B2" s="15" t="s">
        <v>67</v>
      </c>
    </row>
    <row r="3" spans="1:4" x14ac:dyDescent="0.25">
      <c r="A3" s="17" t="s">
        <v>25</v>
      </c>
      <c r="B3" s="17">
        <v>5.8659999999999997E-3</v>
      </c>
    </row>
    <row r="4" spans="1:4" x14ac:dyDescent="0.25">
      <c r="A4" s="17" t="s">
        <v>26</v>
      </c>
      <c r="B4" s="17">
        <v>5.6709999999999998E-3</v>
      </c>
    </row>
    <row r="5" spans="1:4" x14ac:dyDescent="0.25">
      <c r="A5" s="17" t="s">
        <v>27</v>
      </c>
      <c r="B5" s="17">
        <v>4.5789999999999997E-3</v>
      </c>
    </row>
    <row r="6" spans="1:4" x14ac:dyDescent="0.25">
      <c r="A6" s="17" t="s">
        <v>28</v>
      </c>
      <c r="B6" s="17">
        <v>4.4029999999999998E-3</v>
      </c>
    </row>
    <row r="7" spans="1:4" x14ac:dyDescent="0.25">
      <c r="A7" s="17" t="s">
        <v>29</v>
      </c>
      <c r="B7" s="17">
        <v>4.3080000000000002E-3</v>
      </c>
    </row>
    <row r="8" spans="1:4" x14ac:dyDescent="0.25">
      <c r="A8" s="17" t="s">
        <v>30</v>
      </c>
      <c r="B8" s="17">
        <v>4.0410000000000003E-3</v>
      </c>
    </row>
    <row r="9" spans="1:4" x14ac:dyDescent="0.25">
      <c r="A9" s="17" t="s">
        <v>31</v>
      </c>
      <c r="B9" s="17">
        <v>3.8189999999999999E-3</v>
      </c>
    </row>
    <row r="10" spans="1:4" x14ac:dyDescent="0.25">
      <c r="A10" s="17" t="s">
        <v>32</v>
      </c>
      <c r="B10" s="17">
        <v>3.7290000000000001E-3</v>
      </c>
    </row>
    <row r="11" spans="1:4" x14ac:dyDescent="0.25">
      <c r="A11" s="17" t="s">
        <v>33</v>
      </c>
      <c r="B11" s="17">
        <v>3.715E-3</v>
      </c>
    </row>
    <row r="12" spans="1:4" x14ac:dyDescent="0.25">
      <c r="A12" s="17" t="s">
        <v>34</v>
      </c>
      <c r="B12" s="17">
        <v>3.8470000000000002E-3</v>
      </c>
    </row>
    <row r="13" spans="1:4" x14ac:dyDescent="0.25">
      <c r="A13" s="17" t="s">
        <v>35</v>
      </c>
      <c r="B13" s="17">
        <v>3.0000000000000001E-3</v>
      </c>
    </row>
    <row r="14" spans="1:4" x14ac:dyDescent="0.25">
      <c r="A14" s="17" t="s">
        <v>36</v>
      </c>
      <c r="B14" s="17">
        <v>1.7000000000000001E-4</v>
      </c>
    </row>
    <row r="15" spans="1:4" x14ac:dyDescent="0.25">
      <c r="A15" s="17" t="s">
        <v>37</v>
      </c>
      <c r="B15" s="17">
        <v>1.2999999999999999E-4</v>
      </c>
    </row>
    <row r="16" spans="1:4" x14ac:dyDescent="0.25">
      <c r="A16" s="17" t="s">
        <v>38</v>
      </c>
      <c r="B16" s="17">
        <v>1.5E-5</v>
      </c>
    </row>
    <row r="17" spans="1:2" x14ac:dyDescent="0.25">
      <c r="A17" s="17" t="s">
        <v>39</v>
      </c>
      <c r="B17" s="17">
        <v>7.3999999999999996E-5</v>
      </c>
    </row>
  </sheetData>
  <mergeCells count="1">
    <mergeCell ref="A1:D1"/>
  </mergeCells>
  <hyperlinks>
    <hyperlink ref="A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4.3</vt:lpstr>
      <vt:lpstr>4.4</vt:lpstr>
      <vt:lpstr>4.6</vt:lpstr>
      <vt:lpstr>4.7</vt:lpstr>
      <vt:lpstr>4.13</vt:lpstr>
      <vt:lpstr>4.14</vt:lpstr>
      <vt:lpstr>4.16</vt:lpstr>
      <vt:lpstr>4.17</vt:lpstr>
      <vt:lpstr>4.18</vt:lpstr>
      <vt:lpstr>4.19</vt:lpstr>
      <vt:lpstr>res_temp</vt:lpstr>
      <vt:lpstr>Resistance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Matthew Krueger</cp:lastModifiedBy>
  <dcterms:created xsi:type="dcterms:W3CDTF">2012-09-18T12:34:08Z</dcterms:created>
  <dcterms:modified xsi:type="dcterms:W3CDTF">2012-10-02T15:36:15Z</dcterms:modified>
</cp:coreProperties>
</file>